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Сводный сметный расчет" sheetId="5" r:id="rId1"/>
    <sheet name="ОС 02-01 " sheetId="7" r:id="rId2"/>
    <sheet name="ОС 02-02" sheetId="8" r:id="rId3"/>
  </sheets>
  <definedNames>
    <definedName name="_xlnm.Print_Titles" localSheetId="1">'ОС 02-01 '!$33:$33</definedName>
    <definedName name="_xlnm.Print_Titles" localSheetId="2">'ОС 02-02'!$33:$33</definedName>
    <definedName name="_xlnm.Print_Titles" localSheetId="0">'Сводный сметный расчет'!$27:$27</definedName>
    <definedName name="_xlnm.Print_Area" localSheetId="0">'Сводный сметный расчет'!$A$1:$H$42</definedName>
  </definedNames>
  <calcPr calcId="152511"/>
</workbook>
</file>

<file path=xl/calcChain.xml><?xml version="1.0" encoding="utf-8"?>
<calcChain xmlns="http://schemas.openxmlformats.org/spreadsheetml/2006/main">
  <c r="D31" i="5" l="1"/>
  <c r="E30" i="5"/>
  <c r="F30" i="5"/>
  <c r="D30" i="5"/>
  <c r="E29" i="5"/>
  <c r="F29" i="5"/>
  <c r="D29" i="5"/>
  <c r="K39" i="7" l="1"/>
  <c r="H38" i="7"/>
  <c r="H37" i="7"/>
  <c r="H36" i="7"/>
  <c r="H35" i="7"/>
  <c r="H39" i="7" s="1"/>
  <c r="H38" i="8"/>
  <c r="I40" i="8"/>
  <c r="H40" i="8"/>
  <c r="E40" i="8"/>
  <c r="E41" i="8" s="1"/>
  <c r="F40" i="8"/>
  <c r="F41" i="8" s="1"/>
  <c r="D40" i="8"/>
  <c r="D41" i="8"/>
  <c r="H39" i="8"/>
  <c r="H37" i="8"/>
  <c r="J37" i="8" s="1"/>
  <c r="H36" i="8"/>
  <c r="J36" i="8" s="1"/>
  <c r="H35" i="8"/>
  <c r="J35" i="8" s="1"/>
  <c r="H41" i="8" l="1"/>
  <c r="J41" i="8" s="1"/>
  <c r="J39" i="8"/>
  <c r="J40" i="8" s="1"/>
  <c r="E20" i="8" l="1"/>
  <c r="F40" i="7" l="1"/>
  <c r="E40" i="7"/>
  <c r="D40" i="7"/>
  <c r="J38" i="7"/>
  <c r="J37" i="7"/>
  <c r="J36" i="7"/>
  <c r="H40" i="7"/>
  <c r="E20" i="7" l="1"/>
  <c r="J40" i="7"/>
  <c r="J35" i="7"/>
  <c r="J39" i="7" s="1"/>
  <c r="F31" i="5" l="1"/>
  <c r="F33" i="5" s="1"/>
  <c r="E31" i="5"/>
  <c r="E33" i="5" s="1"/>
  <c r="H30" i="5"/>
  <c r="J30" i="5" s="1"/>
  <c r="H29" i="5"/>
  <c r="J29" i="5" s="1"/>
  <c r="J35" i="5" l="1"/>
  <c r="D33" i="5"/>
  <c r="H33" i="5" s="1"/>
  <c r="H31" i="5" l="1"/>
  <c r="E34" i="5"/>
  <c r="K33" i="5" l="1"/>
  <c r="K35" i="5" s="1"/>
  <c r="F34" i="5"/>
  <c r="F35" i="5" s="1"/>
  <c r="E35" i="5"/>
  <c r="D34" i="5" l="1"/>
  <c r="D35" i="5" s="1"/>
  <c r="H34" i="5" l="1"/>
  <c r="H35" i="5" l="1"/>
  <c r="D13" i="5" s="1"/>
</calcChain>
</file>

<file path=xl/sharedStrings.xml><?xml version="1.0" encoding="utf-8"?>
<sst xmlns="http://schemas.openxmlformats.org/spreadsheetml/2006/main" count="150" uniqueCount="78">
  <si>
    <t>Приложение № 6</t>
  </si>
  <si>
    <t>(наименование организации)</t>
  </si>
  <si>
    <t>"Утвержден" "___"______________________2023г</t>
  </si>
  <si>
    <t>(ссылка на документ об утверждении)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</si>
  <si>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</si>
  <si>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</si>
  <si>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</si>
  <si>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</si>
  <si>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</si>
  <si>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</si>
  <si>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</si>
  <si>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</si>
  <si>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</si>
  <si>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</si>
  <si>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</si>
  <si>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</si>
  <si>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[подпись (инициалы, фамилия)]</t>
  </si>
  <si>
    <t>СВОДНЫЙ СМЕТНЫЙ РАСЧЕТ СТОИМОСТИ СТРОИТЕЛЬСТВА № ССРСС</t>
  </si>
  <si>
    <t xml:space="preserve">Сметная стоимость, руб. </t>
  </si>
  <si>
    <t>Составил:</t>
  </si>
  <si>
    <t>Проверил:</t>
  </si>
  <si>
    <t>СОГЛАСОВАН:</t>
  </si>
  <si>
    <t>УТВЕРЖДЕН:</t>
  </si>
  <si>
    <t>Проректор по АХРС ТГУ</t>
  </si>
  <si>
    <t>_______________</t>
  </si>
  <si>
    <t>_______________  В.Б. Андриенко</t>
  </si>
  <si>
    <t>Томский Государственный Университет</t>
  </si>
  <si>
    <t xml:space="preserve">Заказчик: </t>
  </si>
  <si>
    <t xml:space="preserve">Сводный сметный расчет сметной стоимостью, руб.  </t>
  </si>
  <si>
    <t xml:space="preserve">     Строительные работы</t>
  </si>
  <si>
    <t>Электромонтажные работы</t>
  </si>
  <si>
    <t>Сантехнические работы</t>
  </si>
  <si>
    <t>Утверждено приказом № 421 от 4 августа 2020 г. Минстроя РФ в редакции приказа № 557 от 7 июля 2022 г.</t>
  </si>
  <si>
    <t>Общестроительные работы</t>
  </si>
  <si>
    <t>ЛВС</t>
  </si>
  <si>
    <t>__________________ 2025 г.</t>
  </si>
  <si>
    <t>№ 303-ФЗ от 3.08.2018</t>
  </si>
  <si>
    <t>Составлен(а) в текущем уровне цен на 1 кв. 2025 г.</t>
  </si>
  <si>
    <t>Итого "Налоги и обязательные платежи"</t>
  </si>
  <si>
    <t>ВСЕГО по сводному расчету</t>
  </si>
  <si>
    <t>Автоматическая пожарная сигнализация, система оповещения и управления эвакуацией</t>
  </si>
  <si>
    <t>02-01-01</t>
  </si>
  <si>
    <t>02-01-02</t>
  </si>
  <si>
    <t>02-01-03</t>
  </si>
  <si>
    <t>02-01-04</t>
  </si>
  <si>
    <t>Приложение № 5</t>
  </si>
  <si>
    <t>Утверждено приказом № 421 от 4 августа 2020 г. Минстроя РФ</t>
  </si>
  <si>
    <t>ТГУ. Учебный корпус № 4 по адресу: г. Томск, Московский тракт, 8. Ремонт помещений Центра Нейронаук №№ 017, 018, холла, коридора, входной группы</t>
  </si>
  <si>
    <t>ТГУ. Учебный корпус № 4 по адресу: г. Томск, Московский тракт, 8. Ремонт помещения Центра Нейронаук № 018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</si>
  <si>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</si>
  <si>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</si>
  <si>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</si>
  <si>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</si>
  <si>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</si>
  <si>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 xml:space="preserve"> руб.</t>
  </si>
  <si>
    <t xml:space="preserve">Расчетный измеритель 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</si>
  <si>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</si>
  <si>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</si>
  <si>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объекта капитального строительства  </t>
  </si>
  <si>
    <t>Наименование локальных сметных расчетов (смет), затрат</t>
  </si>
  <si>
    <t>Сметная стоимость, руб.</t>
  </si>
  <si>
    <t>Локальные сметы (расчеты)</t>
  </si>
  <si>
    <t xml:space="preserve">Электромонтажные работы  </t>
  </si>
  <si>
    <t>Итого "Локальные сметы (расчеты)"</t>
  </si>
  <si>
    <t>Итого по объектной смете</t>
  </si>
  <si>
    <t xml:space="preserve">Вентиляция 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</si>
  <si>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</si>
  <si>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ОБЪЕКТНЫЙ СМЕТНЫЙ РАСЧЕТ (СМЕТА) № ОС-02-02</t>
  </si>
  <si>
    <t>Текущий ремонт кабинета приемной комиссии ВУЦ № 106</t>
  </si>
  <si>
    <t>ОС-02-01</t>
  </si>
  <si>
    <t>ОС-02-02</t>
  </si>
  <si>
    <t>НДС - 20%</t>
  </si>
  <si>
    <t>02-02-01</t>
  </si>
  <si>
    <t>02-02-02</t>
  </si>
  <si>
    <t>02-02-03</t>
  </si>
  <si>
    <t>02-02-04</t>
  </si>
  <si>
    <t>02-02-05</t>
  </si>
  <si>
    <t>Текущий ремонт санузла 3 этажа (мужской)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</si>
</sst>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2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8" fillId="0" borderId="0"/>
  </cellStyleXfs>
  <cellXfs count="187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9" fillId="0" borderId="0" xfId="0" applyFont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0" xfId="0" applyFont="1"/>
    <xf numFmtId="4" fontId="3" fillId="0" borderId="1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/>
    </xf>
    <xf numFmtId="0" fontId="18" fillId="0" borderId="8" xfId="0" applyNumberFormat="1" applyFont="1" applyFill="1" applyBorder="1" applyAlignment="1" applyProtection="1">
      <alignment horizontal="center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4" fontId="9" fillId="0" borderId="0" xfId="0" applyNumberFormat="1" applyFont="1"/>
    <xf numFmtId="0" fontId="1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/>
    </xf>
    <xf numFmtId="0" fontId="6" fillId="0" borderId="0" xfId="1" applyFont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top"/>
    </xf>
    <xf numFmtId="49" fontId="11" fillId="0" borderId="8" xfId="3" applyNumberFormat="1" applyFont="1" applyFill="1" applyBorder="1" applyAlignment="1" applyProtection="1">
      <alignment horizontal="left" vertical="top" wrapText="1"/>
    </xf>
    <xf numFmtId="0" fontId="24" fillId="0" borderId="0" xfId="0" applyFont="1"/>
    <xf numFmtId="0" fontId="23" fillId="0" borderId="0" xfId="1" applyFont="1" applyAlignment="1">
      <alignment horizontal="right" vertical="center"/>
    </xf>
    <xf numFmtId="0" fontId="25" fillId="0" borderId="0" xfId="1" applyFont="1" applyAlignment="1">
      <alignment horizontal="left" vertical="center"/>
    </xf>
    <xf numFmtId="0" fontId="26" fillId="0" borderId="0" xfId="0" applyNumberFormat="1" applyFont="1" applyFill="1" applyBorder="1" applyAlignment="1" applyProtection="1">
      <alignment horizontal="right"/>
    </xf>
    <xf numFmtId="0" fontId="27" fillId="0" borderId="2" xfId="0" applyNumberFormat="1" applyFont="1" applyFill="1" applyBorder="1" applyAlignment="1" applyProtection="1">
      <alignment horizontal="center"/>
    </xf>
    <xf numFmtId="0" fontId="17" fillId="0" borderId="0" xfId="0" applyFont="1"/>
    <xf numFmtId="0" fontId="16" fillId="0" borderId="0" xfId="0" applyNumberFormat="1" applyFont="1" applyFill="1" applyBorder="1" applyAlignment="1" applyProtection="1"/>
    <xf numFmtId="4" fontId="17" fillId="0" borderId="0" xfId="0" applyNumberFormat="1" applyFont="1"/>
    <xf numFmtId="4" fontId="11" fillId="0" borderId="0" xfId="0" applyNumberFormat="1" applyFont="1"/>
    <xf numFmtId="4" fontId="18" fillId="0" borderId="0" xfId="0" applyNumberFormat="1" applyFont="1" applyFill="1" applyBorder="1" applyAlignment="1" applyProtection="1"/>
    <xf numFmtId="0" fontId="9" fillId="0" borderId="0" xfId="0" applyFont="1" applyBorder="1"/>
    <xf numFmtId="4" fontId="9" fillId="0" borderId="0" xfId="0" applyNumberFormat="1" applyFont="1" applyBorder="1"/>
    <xf numFmtId="0" fontId="11" fillId="0" borderId="0" xfId="0" applyFont="1" applyBorder="1"/>
    <xf numFmtId="4" fontId="11" fillId="0" borderId="0" xfId="0" applyNumberFormat="1" applyFont="1" applyBorder="1"/>
    <xf numFmtId="4" fontId="22" fillId="0" borderId="0" xfId="0" applyNumberFormat="1" applyFont="1" applyBorder="1" applyAlignment="1"/>
    <xf numFmtId="4" fontId="22" fillId="0" borderId="0" xfId="0" applyNumberFormat="1" applyFont="1" applyFill="1" applyBorder="1" applyAlignment="1"/>
    <xf numFmtId="4" fontId="21" fillId="0" borderId="0" xfId="0" applyNumberFormat="1" applyFont="1" applyFill="1" applyBorder="1"/>
    <xf numFmtId="0" fontId="1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8" fillId="0" borderId="0" xfId="0" applyNumberFormat="1" applyFont="1" applyFill="1" applyBorder="1" applyAlignment="1" applyProtection="1">
      <alignment vertical="top"/>
    </xf>
    <xf numFmtId="0" fontId="6" fillId="0" borderId="0" xfId="1" applyFont="1" applyAlignment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wrapText="1"/>
    </xf>
    <xf numFmtId="0" fontId="7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8" fillId="0" borderId="0" xfId="3" applyNumberFormat="1" applyFont="1" applyFill="1" applyBorder="1" applyAlignment="1" applyProtection="1"/>
    <xf numFmtId="0" fontId="28" fillId="0" borderId="0" xfId="3" applyNumberFormat="1" applyFont="1" applyFill="1" applyBorder="1" applyAlignment="1" applyProtection="1">
      <alignment wrapText="1"/>
    </xf>
    <xf numFmtId="0" fontId="18" fillId="0" borderId="0" xfId="3" applyNumberFormat="1" applyFont="1" applyFill="1" applyBorder="1" applyAlignment="1" applyProtection="1"/>
    <xf numFmtId="0" fontId="10" fillId="0" borderId="0" xfId="3" applyNumberFormat="1" applyFont="1" applyFill="1" applyBorder="1" applyAlignment="1" applyProtection="1">
      <alignment horizontal="right"/>
    </xf>
    <xf numFmtId="0" fontId="9" fillId="0" borderId="0" xfId="3" applyFont="1"/>
    <xf numFmtId="0" fontId="10" fillId="0" borderId="0" xfId="3" applyNumberFormat="1" applyFont="1" applyFill="1" applyBorder="1" applyAlignment="1" applyProtection="1"/>
    <xf numFmtId="0" fontId="9" fillId="0" borderId="0" xfId="8" applyFont="1"/>
    <xf numFmtId="0" fontId="2" fillId="0" borderId="0" xfId="1" applyFont="1"/>
    <xf numFmtId="0" fontId="9" fillId="0" borderId="0" xfId="3" applyNumberFormat="1" applyFont="1" applyFill="1" applyBorder="1" applyAlignment="1" applyProtection="1"/>
    <xf numFmtId="0" fontId="13" fillId="0" borderId="0" xfId="3" applyNumberFormat="1" applyFont="1" applyFill="1" applyBorder="1" applyAlignment="1" applyProtection="1">
      <alignment horizontal="center"/>
    </xf>
    <xf numFmtId="0" fontId="10" fillId="0" borderId="0" xfId="3" applyNumberFormat="1" applyFont="1" applyFill="1" applyBorder="1" applyAlignment="1" applyProtection="1">
      <alignment wrapText="1"/>
    </xf>
    <xf numFmtId="0" fontId="12" fillId="0" borderId="0" xfId="3" applyNumberFormat="1" applyFont="1" applyFill="1" applyBorder="1" applyAlignment="1" applyProtection="1">
      <alignment vertical="top"/>
    </xf>
    <xf numFmtId="0" fontId="12" fillId="0" borderId="0" xfId="3" applyNumberFormat="1" applyFont="1" applyFill="1" applyBorder="1" applyAlignment="1" applyProtection="1">
      <alignment horizontal="center" vertical="top"/>
    </xf>
    <xf numFmtId="49" fontId="10" fillId="0" borderId="0" xfId="3" applyNumberFormat="1" applyFont="1" applyFill="1" applyBorder="1" applyAlignment="1" applyProtection="1">
      <alignment horizontal="left"/>
    </xf>
    <xf numFmtId="49" fontId="10" fillId="0" borderId="1" xfId="3" applyNumberFormat="1" applyFont="1" applyFill="1" applyBorder="1" applyAlignment="1" applyProtection="1">
      <alignment horizontal="left"/>
    </xf>
    <xf numFmtId="0" fontId="27" fillId="0" borderId="1" xfId="3" applyNumberFormat="1" applyFont="1" applyFill="1" applyBorder="1" applyAlignment="1" applyProtection="1">
      <alignment horizontal="center" vertical="top"/>
    </xf>
    <xf numFmtId="0" fontId="10" fillId="0" borderId="0" xfId="3" applyNumberFormat="1" applyFont="1" applyFill="1" applyBorder="1" applyAlignment="1" applyProtection="1">
      <alignment horizontal="left"/>
    </xf>
    <xf numFmtId="0" fontId="15" fillId="0" borderId="0" xfId="3" applyNumberFormat="1" applyFont="1" applyFill="1" applyBorder="1" applyAlignment="1" applyProtection="1">
      <alignment horizontal="left"/>
    </xf>
    <xf numFmtId="0" fontId="10" fillId="0" borderId="0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wrapText="1"/>
    </xf>
    <xf numFmtId="0" fontId="17" fillId="0" borderId="0" xfId="3" applyFont="1"/>
    <xf numFmtId="0" fontId="10" fillId="0" borderId="0" xfId="3" applyNumberFormat="1" applyFont="1" applyFill="1" applyBorder="1" applyAlignment="1" applyProtection="1">
      <alignment horizontal="left" vertical="top"/>
    </xf>
    <xf numFmtId="0" fontId="2" fillId="0" borderId="0" xfId="3" applyNumberFormat="1" applyFont="1" applyFill="1" applyBorder="1" applyAlignment="1" applyProtection="1">
      <alignment horizontal="right"/>
    </xf>
    <xf numFmtId="0" fontId="10" fillId="0" borderId="1" xfId="3" applyNumberFormat="1" applyFont="1" applyFill="1" applyBorder="1" applyAlignment="1" applyProtection="1">
      <alignment horizontal="left" vertical="top"/>
    </xf>
    <xf numFmtId="0" fontId="12" fillId="0" borderId="0" xfId="3" applyNumberFormat="1" applyFont="1" applyFill="1" applyBorder="1" applyAlignment="1" applyProtection="1">
      <alignment vertical="center"/>
    </xf>
    <xf numFmtId="4" fontId="9" fillId="0" borderId="0" xfId="3" applyNumberFormat="1" applyFont="1"/>
    <xf numFmtId="0" fontId="12" fillId="0" borderId="0" xfId="3" applyNumberFormat="1" applyFont="1" applyFill="1" applyBorder="1" applyAlignment="1" applyProtection="1">
      <alignment horizontal="center" vertical="center"/>
    </xf>
    <xf numFmtId="0" fontId="10" fillId="0" borderId="0" xfId="3" applyNumberFormat="1" applyFont="1" applyFill="1" applyBorder="1" applyAlignment="1" applyProtection="1">
      <alignment vertical="top"/>
    </xf>
    <xf numFmtId="0" fontId="17" fillId="0" borderId="8" xfId="3" applyNumberFormat="1" applyFont="1" applyFill="1" applyBorder="1" applyAlignment="1" applyProtection="1">
      <alignment horizontal="center" vertical="top" wrapText="1"/>
    </xf>
    <xf numFmtId="0" fontId="16" fillId="0" borderId="0" xfId="3" applyNumberFormat="1" applyFont="1" applyFill="1" applyBorder="1" applyAlignment="1" applyProtection="1">
      <alignment horizontal="left"/>
    </xf>
    <xf numFmtId="0" fontId="16" fillId="0" borderId="0" xfId="3" applyNumberFormat="1" applyFont="1" applyFill="1" applyBorder="1" applyAlignment="1" applyProtection="1"/>
    <xf numFmtId="0" fontId="11" fillId="0" borderId="0" xfId="3" applyFont="1"/>
    <xf numFmtId="0" fontId="11" fillId="0" borderId="0" xfId="3" applyNumberFormat="1" applyFont="1" applyFill="1" applyBorder="1" applyAlignment="1" applyProtection="1">
      <alignment wrapText="1"/>
    </xf>
    <xf numFmtId="0" fontId="19" fillId="0" borderId="0" xfId="3" applyNumberFormat="1" applyFont="1" applyFill="1" applyBorder="1" applyAlignment="1" applyProtection="1">
      <alignment wrapText="1"/>
    </xf>
    <xf numFmtId="0" fontId="11" fillId="0" borderId="0" xfId="3" applyNumberFormat="1" applyFont="1" applyFill="1" applyBorder="1" applyAlignment="1" applyProtection="1"/>
    <xf numFmtId="1" fontId="11" fillId="0" borderId="8" xfId="3" applyNumberFormat="1" applyFont="1" applyFill="1" applyBorder="1" applyAlignment="1" applyProtection="1">
      <alignment horizontal="center" vertical="top" wrapText="1"/>
    </xf>
    <xf numFmtId="4" fontId="11" fillId="0" borderId="8" xfId="3" applyNumberFormat="1" applyFont="1" applyFill="1" applyBorder="1" applyAlignment="1" applyProtection="1">
      <alignment horizontal="right" vertical="top" wrapText="1"/>
    </xf>
    <xf numFmtId="0" fontId="11" fillId="0" borderId="8" xfId="3" applyNumberFormat="1" applyFont="1" applyFill="1" applyBorder="1" applyAlignment="1" applyProtection="1">
      <alignment horizontal="right" vertical="top" wrapText="1"/>
    </xf>
    <xf numFmtId="4" fontId="11" fillId="0" borderId="0" xfId="3" applyNumberFormat="1" applyFont="1" applyAlignment="1">
      <alignment vertical="top"/>
    </xf>
    <xf numFmtId="4" fontId="11" fillId="0" borderId="0" xfId="3" applyNumberFormat="1" applyFont="1"/>
    <xf numFmtId="0" fontId="19" fillId="0" borderId="8" xfId="3" applyNumberFormat="1" applyFont="1" applyFill="1" applyBorder="1" applyAlignment="1" applyProtection="1"/>
    <xf numFmtId="4" fontId="19" fillId="0" borderId="8" xfId="3" applyNumberFormat="1" applyFont="1" applyFill="1" applyBorder="1" applyAlignment="1" applyProtection="1">
      <alignment horizontal="right" vertical="top"/>
    </xf>
    <xf numFmtId="4" fontId="19" fillId="0" borderId="0" xfId="3" applyNumberFormat="1" applyFont="1"/>
    <xf numFmtId="4" fontId="19" fillId="0" borderId="0" xfId="3" applyNumberFormat="1" applyFont="1" applyAlignment="1">
      <alignment vertical="top"/>
    </xf>
    <xf numFmtId="4" fontId="19" fillId="0" borderId="8" xfId="3" applyNumberFormat="1" applyFont="1" applyFill="1" applyBorder="1" applyAlignment="1" applyProtection="1">
      <alignment horizontal="right" vertical="top" wrapText="1"/>
    </xf>
    <xf numFmtId="0" fontId="3" fillId="0" borderId="0" xfId="3" applyNumberFormat="1" applyFont="1" applyFill="1" applyBorder="1" applyAlignment="1" applyProtection="1">
      <alignment wrapText="1"/>
    </xf>
    <xf numFmtId="0" fontId="27" fillId="0" borderId="0" xfId="3" applyNumberFormat="1" applyFont="1" applyFill="1" applyBorder="1" applyAlignment="1" applyProtection="1">
      <alignment vertical="top"/>
    </xf>
    <xf numFmtId="0" fontId="27" fillId="0" borderId="0" xfId="3" applyNumberFormat="1" applyFont="1" applyFill="1" applyBorder="1" applyAlignment="1" applyProtection="1">
      <alignment horizontal="center" vertical="top"/>
    </xf>
    <xf numFmtId="0" fontId="4" fillId="0" borderId="0" xfId="3" applyNumberFormat="1" applyFont="1" applyFill="1" applyBorder="1" applyAlignment="1" applyProtection="1">
      <alignment vertical="top"/>
    </xf>
    <xf numFmtId="0" fontId="3" fillId="0" borderId="0" xfId="3" applyNumberFormat="1" applyFont="1" applyFill="1" applyBorder="1" applyAlignment="1" applyProtection="1">
      <alignment horizontal="left" vertical="top"/>
    </xf>
    <xf numFmtId="0" fontId="4" fillId="0" borderId="1" xfId="3" applyNumberFormat="1" applyFont="1" applyFill="1" applyBorder="1" applyAlignment="1" applyProtection="1">
      <alignment horizontal="center" vertical="top"/>
    </xf>
    <xf numFmtId="4" fontId="3" fillId="0" borderId="1" xfId="3" applyNumberFormat="1" applyFont="1" applyFill="1" applyBorder="1" applyAlignment="1" applyProtection="1">
      <alignment horizontal="right" vertical="top"/>
    </xf>
    <xf numFmtId="0" fontId="3" fillId="0" borderId="1" xfId="3" applyNumberFormat="1" applyFont="1" applyFill="1" applyBorder="1" applyAlignment="1" applyProtection="1">
      <alignment horizontal="left" vertical="top"/>
    </xf>
    <xf numFmtId="0" fontId="4" fillId="0" borderId="0" xfId="3" applyNumberFormat="1" applyFont="1" applyFill="1" applyBorder="1" applyAlignment="1" applyProtection="1">
      <alignment horizontal="center" vertical="top"/>
    </xf>
    <xf numFmtId="0" fontId="16" fillId="0" borderId="1" xfId="3" applyNumberFormat="1" applyFont="1" applyFill="1" applyBorder="1" applyAlignment="1" applyProtection="1">
      <alignment horizontal="right" vertical="top"/>
    </xf>
    <xf numFmtId="0" fontId="27" fillId="0" borderId="0" xfId="3" applyNumberFormat="1" applyFont="1" applyFill="1" applyBorder="1" applyAlignment="1" applyProtection="1">
      <alignment horizontal="right" vertical="top"/>
    </xf>
    <xf numFmtId="0" fontId="30" fillId="0" borderId="1" xfId="3" applyNumberFormat="1" applyFont="1" applyFill="1" applyBorder="1" applyAlignment="1" applyProtection="1">
      <alignment horizontal="center" vertical="top"/>
    </xf>
    <xf numFmtId="4" fontId="16" fillId="0" borderId="1" xfId="3" applyNumberFormat="1" applyFont="1" applyFill="1" applyBorder="1" applyAlignment="1" applyProtection="1">
      <alignment horizontal="right" vertical="top"/>
    </xf>
    <xf numFmtId="0" fontId="27" fillId="0" borderId="0" xfId="3" applyNumberFormat="1" applyFont="1" applyFill="1" applyBorder="1" applyAlignment="1" applyProtection="1"/>
    <xf numFmtId="0" fontId="30" fillId="0" borderId="0" xfId="3" applyNumberFormat="1" applyFont="1" applyFill="1" applyBorder="1" applyAlignment="1" applyProtection="1">
      <alignment horizontal="center" vertical="top"/>
    </xf>
    <xf numFmtId="4" fontId="16" fillId="0" borderId="0" xfId="3" applyNumberFormat="1" applyFont="1" applyFill="1" applyBorder="1" applyAlignment="1" applyProtection="1">
      <alignment horizontal="right" vertical="top"/>
    </xf>
    <xf numFmtId="0" fontId="29" fillId="0" borderId="0" xfId="3" applyNumberFormat="1" applyFont="1" applyFill="1" applyBorder="1" applyAlignment="1" applyProtection="1">
      <alignment horizontal="left"/>
    </xf>
    <xf numFmtId="0" fontId="16" fillId="0" borderId="0" xfId="3" applyNumberFormat="1" applyFont="1" applyFill="1" applyBorder="1" applyAlignment="1" applyProtection="1">
      <alignment horizontal="center"/>
    </xf>
    <xf numFmtId="0" fontId="16" fillId="0" borderId="0" xfId="3" applyNumberFormat="1" applyFont="1" applyFill="1" applyBorder="1" applyAlignment="1" applyProtection="1">
      <alignment horizontal="right"/>
    </xf>
    <xf numFmtId="0" fontId="19" fillId="0" borderId="0" xfId="3" applyFont="1"/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1" fontId="9" fillId="0" borderId="8" xfId="0" applyNumberFormat="1" applyFont="1" applyFill="1" applyBorder="1" applyAlignment="1" applyProtection="1">
      <alignment horizontal="center" vertical="top" wrapText="1"/>
    </xf>
    <xf numFmtId="49" fontId="9" fillId="0" borderId="8" xfId="3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lef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Border="1" applyAlignment="1">
      <alignment vertical="top"/>
    </xf>
    <xf numFmtId="0" fontId="9" fillId="0" borderId="6" xfId="0" applyNumberFormat="1" applyFont="1" applyFill="1" applyBorder="1" applyAlignment="1" applyProtection="1">
      <alignment horizontal="left" vertical="top" wrapText="1"/>
    </xf>
    <xf numFmtId="0" fontId="31" fillId="0" borderId="8" xfId="0" applyNumberFormat="1" applyFont="1" applyFill="1" applyBorder="1" applyAlignment="1" applyProtection="1">
      <alignment vertical="top"/>
    </xf>
    <xf numFmtId="4" fontId="31" fillId="0" borderId="8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Border="1" applyAlignment="1">
      <alignment vertical="top"/>
    </xf>
    <xf numFmtId="0" fontId="31" fillId="0" borderId="8" xfId="0" applyNumberFormat="1" applyFont="1" applyFill="1" applyBorder="1" applyAlignment="1" applyProtection="1"/>
    <xf numFmtId="4" fontId="14" fillId="0" borderId="8" xfId="0" applyNumberFormat="1" applyFont="1" applyFill="1" applyBorder="1" applyAlignment="1" applyProtection="1">
      <alignment horizontal="right" vertical="top" wrapText="1"/>
    </xf>
    <xf numFmtId="0" fontId="25" fillId="0" borderId="0" xfId="1" applyFont="1" applyAlignment="1">
      <alignment horizontal="center" vertical="top"/>
    </xf>
    <xf numFmtId="49" fontId="25" fillId="0" borderId="0" xfId="1" applyNumberFormat="1" applyFont="1" applyAlignment="1">
      <alignment horizontal="left" vertical="top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49" fontId="23" fillId="0" borderId="0" xfId="1" applyNumberFormat="1" applyFont="1" applyAlignment="1">
      <alignment horizontal="left" vertical="top"/>
    </xf>
    <xf numFmtId="0" fontId="25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/>
    </xf>
    <xf numFmtId="0" fontId="23" fillId="0" borderId="1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27" fillId="0" borderId="2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31" fillId="0" borderId="4" xfId="0" applyNumberFormat="1" applyFont="1" applyFill="1" applyBorder="1" applyAlignment="1" applyProtection="1">
      <alignment horizontal="left" vertical="center" wrapText="1"/>
    </xf>
    <xf numFmtId="0" fontId="31" fillId="0" borderId="5" xfId="0" applyNumberFormat="1" applyFont="1" applyFill="1" applyBorder="1" applyAlignment="1" applyProtection="1">
      <alignment horizontal="left" vertical="center" wrapText="1"/>
    </xf>
    <xf numFmtId="0" fontId="31" fillId="0" borderId="6" xfId="0" applyNumberFormat="1" applyFont="1" applyFill="1" applyBorder="1" applyAlignment="1" applyProtection="1">
      <alignment horizontal="left" vertical="center" wrapText="1"/>
    </xf>
    <xf numFmtId="0" fontId="31" fillId="0" borderId="4" xfId="0" applyNumberFormat="1" applyFont="1" applyFill="1" applyBorder="1" applyAlignment="1" applyProtection="1">
      <alignment horizontal="right" vertical="top" wrapText="1"/>
    </xf>
    <xf numFmtId="0" fontId="31" fillId="0" borderId="6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right" vertical="top" wrapText="1"/>
    </xf>
    <xf numFmtId="0" fontId="14" fillId="0" borderId="6" xfId="0" applyNumberFormat="1" applyFont="1" applyFill="1" applyBorder="1" applyAlignment="1" applyProtection="1">
      <alignment horizontal="right" vertical="top" wrapText="1"/>
    </xf>
    <xf numFmtId="0" fontId="12" fillId="0" borderId="2" xfId="3" applyNumberFormat="1" applyFont="1" applyFill="1" applyBorder="1" applyAlignment="1" applyProtection="1">
      <alignment horizontal="center" vertical="center"/>
    </xf>
    <xf numFmtId="0" fontId="11" fillId="0" borderId="3" xfId="3" applyNumberFormat="1" applyFont="1" applyFill="1" applyBorder="1" applyAlignment="1" applyProtection="1">
      <alignment horizontal="center" vertical="center" wrapText="1"/>
    </xf>
    <xf numFmtId="0" fontId="11" fillId="0" borderId="9" xfId="3" applyNumberFormat="1" applyFont="1" applyFill="1" applyBorder="1" applyAlignment="1" applyProtection="1">
      <alignment horizontal="center" vertical="center" wrapText="1"/>
    </xf>
    <xf numFmtId="0" fontId="19" fillId="0" borderId="4" xfId="3" applyNumberFormat="1" applyFont="1" applyFill="1" applyBorder="1" applyAlignment="1" applyProtection="1">
      <alignment horizontal="left" vertical="center" wrapText="1"/>
    </xf>
    <xf numFmtId="0" fontId="19" fillId="0" borderId="5" xfId="3" applyNumberFormat="1" applyFont="1" applyFill="1" applyBorder="1" applyAlignment="1" applyProtection="1">
      <alignment horizontal="left" vertical="center" wrapText="1"/>
    </xf>
    <xf numFmtId="0" fontId="19" fillId="0" borderId="6" xfId="3" applyNumberFormat="1" applyFont="1" applyFill="1" applyBorder="1" applyAlignment="1" applyProtection="1">
      <alignment horizontal="left" vertical="center" wrapText="1"/>
    </xf>
    <xf numFmtId="0" fontId="19" fillId="0" borderId="4" xfId="3" applyNumberFormat="1" applyFont="1" applyFill="1" applyBorder="1" applyAlignment="1" applyProtection="1">
      <alignment horizontal="right" vertical="top" wrapText="1"/>
    </xf>
    <xf numFmtId="0" fontId="19" fillId="0" borderId="6" xfId="3" applyNumberFormat="1" applyFont="1" applyFill="1" applyBorder="1" applyAlignment="1" applyProtection="1">
      <alignment horizontal="right" vertical="top" wrapText="1"/>
    </xf>
    <xf numFmtId="0" fontId="3" fillId="0" borderId="4" xfId="3" applyNumberFormat="1" applyFont="1" applyFill="1" applyBorder="1" applyAlignment="1" applyProtection="1">
      <alignment horizontal="right" vertical="top" wrapText="1"/>
    </xf>
    <xf numFmtId="0" fontId="3" fillId="0" borderId="6" xfId="3" applyNumberFormat="1" applyFont="1" applyFill="1" applyBorder="1" applyAlignment="1" applyProtection="1">
      <alignment horizontal="right" vertical="top" wrapText="1"/>
    </xf>
    <xf numFmtId="0" fontId="12" fillId="0" borderId="2" xfId="3" applyNumberFormat="1" applyFont="1" applyFill="1" applyBorder="1" applyAlignment="1" applyProtection="1">
      <alignment horizontal="center" vertical="top"/>
    </xf>
    <xf numFmtId="0" fontId="23" fillId="0" borderId="0" xfId="3" applyNumberFormat="1" applyFont="1" applyFill="1" applyBorder="1" applyAlignment="1" applyProtection="1">
      <alignment horizontal="center"/>
    </xf>
    <xf numFmtId="0" fontId="12" fillId="0" borderId="0" xfId="3" applyNumberFormat="1" applyFont="1" applyFill="1" applyBorder="1" applyAlignment="1" applyProtection="1">
      <alignment horizontal="center" vertical="top"/>
    </xf>
    <xf numFmtId="0" fontId="11" fillId="0" borderId="7" xfId="3" applyNumberFormat="1" applyFont="1" applyFill="1" applyBorder="1" applyAlignment="1" applyProtection="1">
      <alignment horizontal="center" vertical="center" wrapText="1"/>
    </xf>
    <xf numFmtId="0" fontId="11" fillId="0" borderId="10" xfId="3" applyNumberFormat="1" applyFont="1" applyFill="1" applyBorder="1" applyAlignment="1" applyProtection="1">
      <alignment horizontal="center" vertical="center" wrapText="1"/>
    </xf>
    <xf numFmtId="0" fontId="11" fillId="0" borderId="2" xfId="3" applyNumberFormat="1" applyFont="1" applyFill="1" applyBorder="1" applyAlignment="1" applyProtection="1">
      <alignment horizontal="center" vertical="center" wrapText="1"/>
    </xf>
    <xf numFmtId="0" fontId="11" fillId="0" borderId="11" xfId="3" applyNumberFormat="1" applyFont="1" applyFill="1" applyBorder="1" applyAlignment="1" applyProtection="1">
      <alignment horizontal="center" vertical="center" wrapText="1"/>
    </xf>
    <xf numFmtId="49" fontId="7" fillId="0" borderId="0" xfId="1" applyNumberFormat="1" applyFont="1" applyAlignment="1">
      <alignment horizontal="left" vertical="top"/>
    </xf>
    <xf numFmtId="0" fontId="21" fillId="0" borderId="1" xfId="3" applyNumberFormat="1" applyFont="1" applyFill="1" applyBorder="1" applyAlignment="1" applyProtection="1">
      <alignment horizontal="center" wrapText="1"/>
    </xf>
    <xf numFmtId="0" fontId="14" fillId="0" borderId="0" xfId="3" applyNumberFormat="1" applyFont="1" applyFill="1" applyBorder="1" applyAlignment="1" applyProtection="1">
      <alignment horizontal="center" wrapText="1"/>
    </xf>
    <xf numFmtId="0" fontId="27" fillId="0" borderId="2" xfId="3" applyNumberFormat="1" applyFont="1" applyFill="1" applyBorder="1" applyAlignment="1" applyProtection="1">
      <alignment horizontal="center" vertical="center"/>
    </xf>
  </cellXfs>
  <cellStyles count="9">
    <cellStyle name="ИтогоБИМ" xfId="2"/>
    <cellStyle name="Обычный" xfId="0" builtinId="0"/>
    <cellStyle name="Обычный 2" xfId="3"/>
    <cellStyle name="Обычный 3" xfId="4"/>
    <cellStyle name="Обычный 4" xfId="1"/>
    <cellStyle name="Обычный 5" xfId="8"/>
    <cellStyle name="СводРасч" xfId="5"/>
    <cellStyle name="Титул" xfId="6"/>
    <cellStyle name="Хвост" xfId="7"/>
  </cellStyles>
  <dxfs count="0"/>
  <tableStyles count="0" defaultTableStyle="TableStyleMedium2" defaultPivotStyle="PivotStyleLight16"/>
  <colors>
    <mruColors>
      <color rgb="FFFFFFCC"/>
      <color rgb="FFD2ECB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tabSelected="1" topLeftCell="A13" zoomScaleNormal="100" workbookViewId="0">
      <selection activeCell="C4" sqref="C4"/>
    </sheetView>
  </sheetViews>
  <sheetFormatPr defaultRowHeight="11.25" customHeight="1" x14ac:dyDescent="0.2"/>
  <cols>
    <col min="1" max="1" width="6.7109375" style="27" customWidth="1"/>
    <col min="2" max="2" width="18.140625" style="27" customWidth="1"/>
    <col min="3" max="3" width="43" style="27" customWidth="1"/>
    <col min="4" max="4" width="20.42578125" style="27" customWidth="1"/>
    <col min="5" max="6" width="20.28515625" style="27" customWidth="1"/>
    <col min="7" max="7" width="17.140625" style="27" customWidth="1"/>
    <col min="8" max="8" width="19.85546875" style="27" customWidth="1"/>
    <col min="9" max="9" width="11.28515625" style="27" customWidth="1"/>
    <col min="10" max="10" width="10.28515625" style="57" hidden="1" customWidth="1"/>
    <col min="11" max="11" width="11.28515625" style="27" hidden="1" customWidth="1"/>
    <col min="12" max="12" width="10" style="27" customWidth="1"/>
    <col min="13" max="13" width="14.85546875" style="44" customWidth="1"/>
    <col min="14" max="14" width="9" style="44" customWidth="1"/>
    <col min="15" max="15" width="15.42578125" style="27" customWidth="1"/>
    <col min="16" max="16" width="13.42578125" style="27" customWidth="1"/>
    <col min="17" max="16384" width="9.140625" style="27"/>
  </cols>
  <sheetData>
    <row r="1" spans="1:14" s="40" customFormat="1" ht="12.75" x14ac:dyDescent="0.2">
      <c r="H1" s="14" t="s">
        <v>0</v>
      </c>
      <c r="J1" s="52"/>
      <c r="M1" s="42"/>
      <c r="N1" s="42"/>
    </row>
    <row r="2" spans="1:14" s="40" customFormat="1" ht="12.75" x14ac:dyDescent="0.2">
      <c r="A2" s="41"/>
      <c r="B2" s="41"/>
      <c r="C2" s="41"/>
      <c r="D2" s="41"/>
      <c r="E2" s="41"/>
      <c r="F2" s="41"/>
      <c r="G2" s="41"/>
      <c r="H2" s="14" t="s">
        <v>32</v>
      </c>
      <c r="J2" s="52"/>
      <c r="M2" s="42"/>
      <c r="N2" s="42"/>
    </row>
    <row r="3" spans="1:14" s="10" customFormat="1" ht="2.25" customHeight="1" x14ac:dyDescent="0.25">
      <c r="A3" s="12"/>
      <c r="B3" s="12"/>
      <c r="C3" s="12"/>
      <c r="D3" s="12"/>
      <c r="E3" s="12"/>
      <c r="F3" s="32"/>
      <c r="G3" s="32"/>
      <c r="H3" s="11"/>
      <c r="J3" s="53"/>
      <c r="M3" s="26"/>
      <c r="N3" s="26"/>
    </row>
    <row r="4" spans="1:14" s="16" customFormat="1" ht="14.25" customHeight="1" x14ac:dyDescent="0.2">
      <c r="A4" s="13"/>
      <c r="B4" s="14" t="s">
        <v>27</v>
      </c>
      <c r="C4" s="59" t="s">
        <v>26</v>
      </c>
      <c r="D4" s="5"/>
      <c r="E4" s="6"/>
      <c r="F4" s="15"/>
      <c r="G4" s="15"/>
      <c r="H4" s="13"/>
      <c r="J4" s="54"/>
      <c r="M4" s="43"/>
      <c r="N4" s="43"/>
    </row>
    <row r="5" spans="1:14" s="10" customFormat="1" ht="10.5" customHeight="1" x14ac:dyDescent="0.25">
      <c r="A5" s="12"/>
      <c r="B5" s="12"/>
      <c r="C5" s="39" t="s">
        <v>1</v>
      </c>
      <c r="D5" s="5"/>
      <c r="E5" s="6"/>
      <c r="F5" s="32"/>
      <c r="G5" s="32"/>
      <c r="H5" s="12"/>
      <c r="J5" s="53"/>
      <c r="M5" s="26"/>
      <c r="N5" s="26"/>
    </row>
    <row r="6" spans="1:14" s="10" customFormat="1" ht="17.25" hidden="1" customHeight="1" x14ac:dyDescent="0.25">
      <c r="A6" s="12"/>
      <c r="B6" s="12" t="s">
        <v>2</v>
      </c>
      <c r="C6" s="32"/>
      <c r="D6" s="5"/>
      <c r="E6" s="6"/>
      <c r="F6" s="32"/>
      <c r="G6" s="32"/>
      <c r="H6" s="12"/>
      <c r="J6" s="53"/>
      <c r="M6" s="26"/>
      <c r="N6" s="26"/>
    </row>
    <row r="7" spans="1:14" s="10" customFormat="1" ht="17.25" customHeight="1" x14ac:dyDescent="0.25">
      <c r="A7" s="147" t="s">
        <v>21</v>
      </c>
      <c r="B7" s="147"/>
      <c r="C7" s="4"/>
      <c r="D7" s="5"/>
      <c r="E7" s="6"/>
      <c r="F7" s="5"/>
      <c r="G7" s="35"/>
      <c r="H7" s="36" t="s">
        <v>22</v>
      </c>
      <c r="J7" s="53"/>
      <c r="M7" s="26"/>
      <c r="N7" s="26"/>
    </row>
    <row r="8" spans="1:14" s="10" customFormat="1" ht="17.25" customHeight="1" x14ac:dyDescent="0.25">
      <c r="A8" s="140"/>
      <c r="B8" s="141"/>
      <c r="C8" s="1"/>
      <c r="D8" s="2"/>
      <c r="E8" s="3"/>
      <c r="F8" s="2"/>
      <c r="G8" s="148" t="s">
        <v>23</v>
      </c>
      <c r="H8" s="148"/>
      <c r="J8" s="53"/>
      <c r="M8" s="26"/>
      <c r="N8" s="26"/>
    </row>
    <row r="9" spans="1:14" s="10" customFormat="1" ht="14.25" customHeight="1" x14ac:dyDescent="0.25">
      <c r="A9" s="140"/>
      <c r="B9" s="141"/>
      <c r="C9" s="1"/>
      <c r="D9" s="2"/>
      <c r="E9" s="3"/>
      <c r="F9" s="2"/>
      <c r="G9" s="37"/>
      <c r="H9" s="37"/>
      <c r="J9" s="53"/>
      <c r="M9" s="26"/>
      <c r="N9" s="26"/>
    </row>
    <row r="10" spans="1:14" s="10" customFormat="1" ht="15.75" x14ac:dyDescent="0.25">
      <c r="A10" s="37" t="s">
        <v>24</v>
      </c>
      <c r="B10" s="37"/>
      <c r="C10" s="1"/>
      <c r="D10" s="2"/>
      <c r="E10" s="3"/>
      <c r="F10" s="2"/>
      <c r="G10" s="148" t="s">
        <v>25</v>
      </c>
      <c r="H10" s="148"/>
      <c r="J10" s="53"/>
      <c r="M10" s="26"/>
      <c r="N10" s="26"/>
    </row>
    <row r="11" spans="1:14" s="10" customFormat="1" ht="17.25" customHeight="1" x14ac:dyDescent="0.25">
      <c r="A11" s="37" t="s">
        <v>35</v>
      </c>
      <c r="B11" s="37"/>
      <c r="C11" s="1"/>
      <c r="D11" s="2"/>
      <c r="E11" s="3"/>
      <c r="F11" s="2"/>
      <c r="G11" s="149" t="s">
        <v>35</v>
      </c>
      <c r="H11" s="149"/>
      <c r="J11" s="53"/>
      <c r="M11" s="26"/>
      <c r="N11" s="26"/>
    </row>
    <row r="12" spans="1:14" s="10" customFormat="1" ht="10.5" customHeight="1" x14ac:dyDescent="0.25">
      <c r="A12" s="7"/>
      <c r="B12" s="7"/>
      <c r="C12" s="1"/>
      <c r="D12" s="2"/>
      <c r="E12" s="3"/>
      <c r="F12" s="2"/>
      <c r="G12" s="31"/>
      <c r="H12" s="31"/>
      <c r="J12" s="53"/>
      <c r="M12" s="26"/>
      <c r="N12" s="26"/>
    </row>
    <row r="13" spans="1:14" s="16" customFormat="1" ht="17.25" customHeight="1" x14ac:dyDescent="0.2">
      <c r="A13" s="13"/>
      <c r="B13" s="150" t="s">
        <v>28</v>
      </c>
      <c r="C13" s="150"/>
      <c r="D13" s="17">
        <f>H35</f>
        <v>1989790.56</v>
      </c>
      <c r="E13" s="15"/>
      <c r="F13" s="15"/>
      <c r="G13" s="15"/>
      <c r="H13" s="13"/>
      <c r="J13" s="54"/>
      <c r="M13" s="43"/>
      <c r="N13" s="43"/>
    </row>
    <row r="14" spans="1:14" s="10" customFormat="1" ht="6" customHeight="1" x14ac:dyDescent="0.25">
      <c r="A14" s="12"/>
      <c r="B14" s="12"/>
      <c r="C14" s="151"/>
      <c r="D14" s="151"/>
      <c r="E14" s="151"/>
      <c r="F14" s="151"/>
      <c r="G14" s="151"/>
      <c r="H14" s="12"/>
      <c r="J14" s="53"/>
      <c r="M14" s="26"/>
      <c r="N14" s="26"/>
    </row>
    <row r="15" spans="1:14" s="10" customFormat="1" ht="11.25" hidden="1" customHeight="1" x14ac:dyDescent="0.3">
      <c r="A15" s="18"/>
      <c r="B15" s="18"/>
      <c r="C15" s="152" t="s">
        <v>3</v>
      </c>
      <c r="D15" s="152"/>
      <c r="E15" s="152"/>
      <c r="F15" s="152"/>
      <c r="G15" s="152"/>
      <c r="H15" s="18"/>
      <c r="J15" s="53"/>
      <c r="M15" s="26"/>
      <c r="N15" s="26"/>
    </row>
    <row r="16" spans="1:14" s="10" customFormat="1" ht="5.25" customHeight="1" x14ac:dyDescent="0.3">
      <c r="A16" s="18"/>
      <c r="B16" s="18"/>
      <c r="C16" s="32"/>
      <c r="D16" s="32"/>
      <c r="E16" s="32"/>
      <c r="F16" s="32"/>
      <c r="G16" s="32"/>
      <c r="H16" s="18"/>
      <c r="J16" s="53"/>
      <c r="M16" s="26"/>
      <c r="N16" s="26"/>
    </row>
    <row r="17" spans="1:17" s="10" customFormat="1" ht="18.75" x14ac:dyDescent="0.3">
      <c r="A17" s="18"/>
      <c r="B17" s="153" t="s">
        <v>17</v>
      </c>
      <c r="C17" s="153"/>
      <c r="D17" s="153"/>
      <c r="E17" s="153"/>
      <c r="F17" s="153"/>
      <c r="G17" s="153"/>
      <c r="H17" s="18"/>
      <c r="J17" s="53"/>
      <c r="M17" s="26"/>
      <c r="N17" s="26"/>
    </row>
    <row r="18" spans="1:17" s="10" customFormat="1" ht="11.25" hidden="1" customHeight="1" x14ac:dyDescent="0.3">
      <c r="A18" s="18"/>
      <c r="B18" s="18"/>
      <c r="C18" s="32"/>
      <c r="D18" s="32"/>
      <c r="E18" s="32"/>
      <c r="F18" s="32"/>
      <c r="G18" s="32"/>
      <c r="H18" s="18"/>
      <c r="J18" s="53"/>
      <c r="M18" s="26"/>
      <c r="N18" s="26"/>
    </row>
    <row r="19" spans="1:17" s="10" customFormat="1" ht="11.25" hidden="1" customHeight="1" x14ac:dyDescent="0.3">
      <c r="A19" s="18"/>
      <c r="B19" s="18"/>
      <c r="C19" s="32"/>
      <c r="D19" s="32"/>
      <c r="E19" s="32"/>
      <c r="F19" s="32"/>
      <c r="G19" s="32"/>
      <c r="H19" s="18"/>
      <c r="J19" s="53"/>
      <c r="M19" s="26"/>
      <c r="N19" s="26"/>
    </row>
    <row r="20" spans="1:17" s="10" customFormat="1" ht="32.25" customHeight="1" x14ac:dyDescent="0.25">
      <c r="A20" s="154" t="s">
        <v>66</v>
      </c>
      <c r="B20" s="154"/>
      <c r="C20" s="154"/>
      <c r="D20" s="154"/>
      <c r="E20" s="154"/>
      <c r="F20" s="154"/>
      <c r="G20" s="154"/>
      <c r="H20" s="154"/>
      <c r="J20" s="53"/>
      <c r="M20" s="26"/>
      <c r="N20" s="26"/>
    </row>
    <row r="21" spans="1:17" s="10" customFormat="1" ht="13.5" customHeight="1" x14ac:dyDescent="0.25">
      <c r="A21" s="19"/>
      <c r="B21" s="155" t="s">
        <v>4</v>
      </c>
      <c r="C21" s="155"/>
      <c r="D21" s="155"/>
      <c r="E21" s="155"/>
      <c r="F21" s="155"/>
      <c r="G21" s="155"/>
      <c r="H21" s="19"/>
      <c r="J21" s="53"/>
      <c r="M21" s="26"/>
      <c r="N21" s="26"/>
    </row>
    <row r="22" spans="1:17" s="10" customFormat="1" ht="7.5" customHeight="1" x14ac:dyDescent="0.25">
      <c r="A22" s="12"/>
      <c r="B22" s="12"/>
      <c r="C22" s="12"/>
      <c r="D22" s="20"/>
      <c r="E22" s="20"/>
      <c r="F22" s="20"/>
      <c r="G22" s="21"/>
      <c r="H22" s="21"/>
      <c r="J22" s="53"/>
      <c r="M22" s="26"/>
      <c r="N22" s="26"/>
    </row>
    <row r="23" spans="1:17" s="10" customFormat="1" ht="15" x14ac:dyDescent="0.25">
      <c r="A23" s="22"/>
      <c r="B23" s="156" t="s">
        <v>37</v>
      </c>
      <c r="C23" s="156"/>
      <c r="D23" s="156"/>
      <c r="E23" s="156"/>
      <c r="F23" s="156"/>
      <c r="G23" s="156"/>
      <c r="H23" s="32"/>
      <c r="J23" s="53"/>
      <c r="M23" s="26"/>
      <c r="N23" s="26"/>
    </row>
    <row r="24" spans="1:17" s="10" customFormat="1" ht="3" customHeight="1" x14ac:dyDescent="0.25">
      <c r="A24" s="12"/>
      <c r="B24" s="12"/>
      <c r="C24" s="12"/>
      <c r="D24" s="32"/>
      <c r="E24" s="32"/>
      <c r="F24" s="32"/>
      <c r="G24" s="32"/>
      <c r="H24" s="32"/>
      <c r="J24" s="53"/>
      <c r="M24" s="26"/>
      <c r="N24" s="26"/>
    </row>
    <row r="25" spans="1:17" s="16" customFormat="1" ht="15" customHeight="1" x14ac:dyDescent="0.2">
      <c r="A25" s="142" t="s">
        <v>5</v>
      </c>
      <c r="B25" s="142" t="s">
        <v>6</v>
      </c>
      <c r="C25" s="142" t="s">
        <v>7</v>
      </c>
      <c r="D25" s="144" t="s">
        <v>18</v>
      </c>
      <c r="E25" s="145"/>
      <c r="F25" s="145"/>
      <c r="G25" s="145"/>
      <c r="H25" s="146"/>
      <c r="I25" s="47"/>
      <c r="J25" s="56"/>
      <c r="K25" s="47"/>
      <c r="L25" s="47"/>
      <c r="M25" s="48"/>
      <c r="N25" s="48"/>
      <c r="O25" s="47"/>
      <c r="P25" s="47"/>
      <c r="Q25" s="47"/>
    </row>
    <row r="26" spans="1:17" s="16" customFormat="1" ht="54" customHeight="1" x14ac:dyDescent="0.2">
      <c r="A26" s="143"/>
      <c r="B26" s="143"/>
      <c r="C26" s="143"/>
      <c r="D26" s="127" t="s">
        <v>8</v>
      </c>
      <c r="E26" s="127" t="s">
        <v>9</v>
      </c>
      <c r="F26" s="127" t="s">
        <v>10</v>
      </c>
      <c r="G26" s="127" t="s">
        <v>11</v>
      </c>
      <c r="H26" s="127" t="s">
        <v>12</v>
      </c>
      <c r="I26" s="128"/>
      <c r="J26" s="56"/>
      <c r="K26" s="47"/>
      <c r="L26" s="47"/>
      <c r="M26" s="48"/>
      <c r="N26" s="48"/>
      <c r="O26" s="47"/>
      <c r="P26" s="47"/>
      <c r="Q26" s="47"/>
    </row>
    <row r="27" spans="1:17" s="10" customFormat="1" ht="15" x14ac:dyDescent="0.25">
      <c r="A27" s="23">
        <v>1</v>
      </c>
      <c r="B27" s="23">
        <v>2</v>
      </c>
      <c r="C27" s="23">
        <v>3</v>
      </c>
      <c r="D27" s="23">
        <v>4</v>
      </c>
      <c r="E27" s="23">
        <v>5</v>
      </c>
      <c r="F27" s="23">
        <v>6</v>
      </c>
      <c r="G27" s="23">
        <v>7</v>
      </c>
      <c r="H27" s="23">
        <v>8</v>
      </c>
      <c r="I27" s="45"/>
      <c r="J27" s="55"/>
      <c r="K27" s="45"/>
      <c r="L27" s="45"/>
      <c r="M27" s="46"/>
      <c r="N27" s="46"/>
      <c r="O27" s="45"/>
      <c r="P27" s="45"/>
      <c r="Q27" s="45"/>
    </row>
    <row r="28" spans="1:17" s="10" customFormat="1" ht="15" x14ac:dyDescent="0.25">
      <c r="A28" s="159" t="s">
        <v>13</v>
      </c>
      <c r="B28" s="160"/>
      <c r="C28" s="160"/>
      <c r="D28" s="160"/>
      <c r="E28" s="160"/>
      <c r="F28" s="160"/>
      <c r="G28" s="160"/>
      <c r="H28" s="161"/>
      <c r="I28" s="45"/>
      <c r="J28" s="55"/>
      <c r="K28" s="45"/>
      <c r="L28" s="45"/>
      <c r="M28" s="46"/>
      <c r="N28" s="46"/>
      <c r="O28" s="45"/>
      <c r="P28" s="45"/>
      <c r="Q28" s="45"/>
    </row>
    <row r="29" spans="1:17" s="10" customFormat="1" ht="15" x14ac:dyDescent="0.25">
      <c r="A29" s="129">
        <v>1</v>
      </c>
      <c r="B29" s="130" t="s">
        <v>69</v>
      </c>
      <c r="C29" s="131" t="s">
        <v>77</v>
      </c>
      <c r="D29" s="132">
        <f>'ОС 02-01 '!D40</f>
        <v>925605.72</v>
      </c>
      <c r="E29" s="132">
        <f>'ОС 02-01 '!E40</f>
        <v>35394.410000000003</v>
      </c>
      <c r="F29" s="132">
        <f>'ОС 02-01 '!F40</f>
        <v>6596.77</v>
      </c>
      <c r="G29" s="132"/>
      <c r="H29" s="132">
        <f>D29+E29+F29+G29</f>
        <v>967596.9</v>
      </c>
      <c r="I29" s="49"/>
      <c r="J29" s="133">
        <f>ROUND(H29*1.2,2)</f>
        <v>1161116.28</v>
      </c>
      <c r="K29" s="133"/>
      <c r="L29" s="45"/>
      <c r="M29" s="46"/>
      <c r="N29" s="46"/>
      <c r="O29" s="46"/>
      <c r="P29" s="45"/>
      <c r="Q29" s="45"/>
    </row>
    <row r="30" spans="1:17" s="10" customFormat="1" ht="30" x14ac:dyDescent="0.25">
      <c r="A30" s="129">
        <v>2</v>
      </c>
      <c r="B30" s="130" t="s">
        <v>70</v>
      </c>
      <c r="C30" s="134" t="s">
        <v>68</v>
      </c>
      <c r="D30" s="132">
        <f>'ОС 02-02'!D41</f>
        <v>569956.80000000005</v>
      </c>
      <c r="E30" s="132">
        <f>'ОС 02-02'!E41</f>
        <v>114536.18</v>
      </c>
      <c r="F30" s="132">
        <f>'ОС 02-02'!F41</f>
        <v>6068.92</v>
      </c>
      <c r="G30" s="132"/>
      <c r="H30" s="132">
        <f>D30+E30+F30+G30</f>
        <v>690561.9</v>
      </c>
      <c r="I30" s="49"/>
      <c r="J30" s="133">
        <f t="shared" ref="J30" si="0">ROUND(H30*1.2,2)</f>
        <v>828674.28</v>
      </c>
      <c r="K30" s="133"/>
      <c r="L30" s="45"/>
      <c r="M30" s="46"/>
      <c r="N30" s="46"/>
      <c r="O30" s="45"/>
      <c r="P30" s="45"/>
      <c r="Q30" s="45"/>
    </row>
    <row r="31" spans="1:17" s="10" customFormat="1" ht="28.5" customHeight="1" x14ac:dyDescent="0.25">
      <c r="A31" s="135"/>
      <c r="B31" s="162" t="s">
        <v>14</v>
      </c>
      <c r="C31" s="163"/>
      <c r="D31" s="136">
        <f>SUM(D29:D30)</f>
        <v>1495562.52</v>
      </c>
      <c r="E31" s="136">
        <f>SUM(E29:E30)</f>
        <v>149930.59</v>
      </c>
      <c r="F31" s="136">
        <f>SUM(F29:F30)</f>
        <v>12665.69</v>
      </c>
      <c r="G31" s="136"/>
      <c r="H31" s="136">
        <f>SUM(H29:H30)</f>
        <v>1658158.8</v>
      </c>
      <c r="I31" s="50"/>
      <c r="J31" s="137"/>
      <c r="K31" s="133"/>
      <c r="L31" s="45"/>
      <c r="M31" s="46"/>
      <c r="N31" s="46"/>
      <c r="O31" s="46"/>
      <c r="P31" s="45"/>
      <c r="Q31" s="45"/>
    </row>
    <row r="32" spans="1:17" s="10" customFormat="1" ht="17.25" customHeight="1" x14ac:dyDescent="0.25">
      <c r="A32" s="159" t="s">
        <v>15</v>
      </c>
      <c r="B32" s="160"/>
      <c r="C32" s="160"/>
      <c r="D32" s="160"/>
      <c r="E32" s="160"/>
      <c r="F32" s="160"/>
      <c r="G32" s="160"/>
      <c r="H32" s="161"/>
      <c r="I32" s="46"/>
      <c r="J32" s="55"/>
      <c r="K32" s="133"/>
      <c r="L32" s="45"/>
      <c r="M32" s="46"/>
      <c r="N32" s="46"/>
      <c r="O32" s="45"/>
      <c r="P32" s="45"/>
      <c r="Q32" s="45"/>
    </row>
    <row r="33" spans="1:41" s="10" customFormat="1" ht="15.75" customHeight="1" x14ac:dyDescent="0.25">
      <c r="A33" s="129">
        <v>3</v>
      </c>
      <c r="B33" s="131" t="s">
        <v>36</v>
      </c>
      <c r="C33" s="131" t="s">
        <v>71</v>
      </c>
      <c r="D33" s="132">
        <f>ROUND(D31*0.2,2)</f>
        <v>299112.5</v>
      </c>
      <c r="E33" s="132">
        <f t="shared" ref="E33:F33" si="1">ROUND(E31*0.2,2)</f>
        <v>29986.12</v>
      </c>
      <c r="F33" s="132">
        <f t="shared" si="1"/>
        <v>2533.14</v>
      </c>
      <c r="G33" s="132"/>
      <c r="H33" s="132">
        <f>SUM(D33:G33)</f>
        <v>331631.76</v>
      </c>
      <c r="I33" s="46"/>
      <c r="J33" s="55"/>
      <c r="K33" s="133">
        <f>ROUND(H31*0.2,2)</f>
        <v>331631.76</v>
      </c>
      <c r="L33" s="45"/>
      <c r="M33" s="46"/>
      <c r="N33" s="46"/>
      <c r="O33" s="45"/>
      <c r="P33" s="45"/>
      <c r="Q33" s="45"/>
    </row>
    <row r="34" spans="1:41" s="10" customFormat="1" ht="15" x14ac:dyDescent="0.25">
      <c r="A34" s="138"/>
      <c r="B34" s="162" t="s">
        <v>38</v>
      </c>
      <c r="C34" s="163"/>
      <c r="D34" s="136">
        <f>D33</f>
        <v>299112.5</v>
      </c>
      <c r="E34" s="136">
        <f t="shared" ref="E34:F34" si="2">E33</f>
        <v>29986.12</v>
      </c>
      <c r="F34" s="136">
        <f t="shared" si="2"/>
        <v>2533.14</v>
      </c>
      <c r="G34" s="136"/>
      <c r="H34" s="136">
        <f>D34+E34+F34+G34</f>
        <v>331631.76</v>
      </c>
      <c r="I34" s="46"/>
      <c r="J34" s="55"/>
      <c r="K34" s="45"/>
      <c r="L34" s="45"/>
      <c r="M34" s="46"/>
      <c r="N34" s="46"/>
      <c r="O34" s="45"/>
      <c r="P34" s="45"/>
      <c r="Q34" s="45"/>
    </row>
    <row r="35" spans="1:41" s="10" customFormat="1" ht="15" x14ac:dyDescent="0.25">
      <c r="A35" s="138"/>
      <c r="B35" s="164" t="s">
        <v>39</v>
      </c>
      <c r="C35" s="165"/>
      <c r="D35" s="136">
        <f>D31+D34</f>
        <v>1794675.02</v>
      </c>
      <c r="E35" s="136">
        <f t="shared" ref="E35:F35" si="3">E31+E34</f>
        <v>179916.71</v>
      </c>
      <c r="F35" s="136">
        <f t="shared" si="3"/>
        <v>15198.83</v>
      </c>
      <c r="G35" s="136"/>
      <c r="H35" s="139">
        <f>H31+H34</f>
        <v>1989790.56</v>
      </c>
      <c r="I35" s="51"/>
      <c r="J35" s="133">
        <f>SUM(J29:J30)</f>
        <v>1989790.56</v>
      </c>
      <c r="K35" s="133">
        <f>H31+K33</f>
        <v>1989790.56</v>
      </c>
      <c r="L35" s="46"/>
      <c r="M35" s="46"/>
      <c r="N35" s="46"/>
      <c r="O35" s="45"/>
      <c r="P35" s="45"/>
      <c r="Q35" s="45"/>
    </row>
    <row r="36" spans="1:41" ht="12.75" hidden="1" customHeight="1" x14ac:dyDescent="0.25">
      <c r="I36" s="46"/>
    </row>
    <row r="37" spans="1:41" ht="37.5" customHeight="1" x14ac:dyDescent="0.2"/>
    <row r="38" spans="1:41" s="10" customFormat="1" ht="15" x14ac:dyDescent="0.25">
      <c r="A38" s="28"/>
      <c r="B38" s="38" t="s">
        <v>19</v>
      </c>
      <c r="D38" s="29"/>
      <c r="E38" s="158"/>
      <c r="F38" s="158"/>
      <c r="G38" s="158"/>
      <c r="H38" s="158"/>
      <c r="J38" s="53"/>
      <c r="M38" s="26"/>
      <c r="N38" s="26"/>
    </row>
    <row r="39" spans="1:41" s="10" customFormat="1" ht="15" customHeight="1" x14ac:dyDescent="0.25">
      <c r="A39" s="13"/>
      <c r="B39" s="38"/>
      <c r="C39" s="157" t="s">
        <v>16</v>
      </c>
      <c r="D39" s="157"/>
      <c r="E39" s="157"/>
      <c r="F39" s="157"/>
      <c r="G39" s="157"/>
      <c r="H39" s="157"/>
      <c r="J39" s="53"/>
      <c r="M39" s="26"/>
      <c r="N39" s="26"/>
    </row>
    <row r="40" spans="1:41" s="10" customFormat="1" ht="22.5" customHeight="1" x14ac:dyDescent="0.25">
      <c r="A40" s="13"/>
      <c r="B40" s="38"/>
      <c r="C40" s="33"/>
      <c r="D40" s="33"/>
      <c r="E40" s="33"/>
      <c r="F40" s="33"/>
      <c r="G40" s="33"/>
      <c r="H40" s="33"/>
      <c r="J40" s="53"/>
      <c r="M40" s="26"/>
      <c r="N40" s="26"/>
    </row>
    <row r="41" spans="1:41" s="10" customFormat="1" ht="15" x14ac:dyDescent="0.25">
      <c r="A41" s="28"/>
      <c r="B41" s="38" t="s">
        <v>20</v>
      </c>
      <c r="D41" s="29"/>
      <c r="E41" s="158"/>
      <c r="F41" s="158"/>
      <c r="G41" s="158"/>
      <c r="H41" s="158"/>
      <c r="J41" s="53"/>
      <c r="M41" s="26"/>
      <c r="N41" s="26"/>
    </row>
    <row r="42" spans="1:41" s="10" customFormat="1" ht="15" customHeight="1" x14ac:dyDescent="0.25">
      <c r="A42" s="13"/>
      <c r="B42" s="12"/>
      <c r="C42" s="157" t="s">
        <v>16</v>
      </c>
      <c r="D42" s="157"/>
      <c r="E42" s="157"/>
      <c r="F42" s="157"/>
      <c r="G42" s="157"/>
      <c r="H42" s="157"/>
      <c r="J42" s="53"/>
      <c r="M42" s="26"/>
      <c r="N42" s="26"/>
    </row>
    <row r="43" spans="1:41" s="10" customFormat="1" ht="15" x14ac:dyDescent="0.25">
      <c r="C43" s="30"/>
      <c r="J43" s="53"/>
      <c r="M43" s="26"/>
      <c r="N43" s="26"/>
    </row>
    <row r="45" spans="1:41" ht="11.25" customHeight="1" x14ac:dyDescent="0.2">
      <c r="AH45" s="27" t="s">
        <v>29</v>
      </c>
      <c r="AN45" s="27">
        <v>275206.7</v>
      </c>
      <c r="AO45" s="27">
        <v>694395.94</v>
      </c>
    </row>
  </sheetData>
  <mergeCells count="24">
    <mergeCell ref="C39:H39"/>
    <mergeCell ref="E41:H41"/>
    <mergeCell ref="C42:H42"/>
    <mergeCell ref="A28:H28"/>
    <mergeCell ref="B31:C31"/>
    <mergeCell ref="A32:H32"/>
    <mergeCell ref="B34:C34"/>
    <mergeCell ref="B35:C35"/>
    <mergeCell ref="E38:H38"/>
    <mergeCell ref="A25:A26"/>
    <mergeCell ref="B25:B26"/>
    <mergeCell ref="C25:C26"/>
    <mergeCell ref="D25:H25"/>
    <mergeCell ref="A7:B7"/>
    <mergeCell ref="G8:H8"/>
    <mergeCell ref="G10:H10"/>
    <mergeCell ref="G11:H11"/>
    <mergeCell ref="B13:C13"/>
    <mergeCell ref="C14:G14"/>
    <mergeCell ref="C15:G15"/>
    <mergeCell ref="B17:G17"/>
    <mergeCell ref="A20:H20"/>
    <mergeCell ref="B21:G21"/>
    <mergeCell ref="B23:G23"/>
  </mergeCells>
  <printOptions horizontalCentered="1"/>
  <pageMargins left="0.70866141732283472" right="0.39370078740157483" top="0.62992125984251968" bottom="0.47244094488188981" header="0.31496062992125984" footer="0.19685039370078741"/>
  <pageSetup paperSize="9" scale="81" fitToHeight="0" orientation="landscape" r:id="rId1"/>
  <headerFooter>
    <oddFooter>&amp;R&amp;"Times New Roman,обычный"&amp;10Страница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A6" workbookViewId="0">
      <selection activeCell="C35" sqref="C35"/>
    </sheetView>
  </sheetViews>
  <sheetFormatPr defaultRowHeight="14.25" customHeight="1" x14ac:dyDescent="0.2"/>
  <cols>
    <col min="1" max="1" width="6" style="62" customWidth="1"/>
    <col min="2" max="2" width="13.85546875" style="62" customWidth="1"/>
    <col min="3" max="3" width="55.85546875" style="62" customWidth="1"/>
    <col min="4" max="4" width="18.28515625" style="62" customWidth="1"/>
    <col min="5" max="5" width="15.85546875" style="62" customWidth="1"/>
    <col min="6" max="6" width="14.42578125" style="62" customWidth="1"/>
    <col min="7" max="7" width="13" style="62" customWidth="1"/>
    <col min="8" max="8" width="13.7109375" style="62" customWidth="1"/>
    <col min="9" max="9" width="10.7109375" style="62" customWidth="1"/>
    <col min="10" max="10" width="11.7109375" style="62" hidden="1" customWidth="1"/>
    <col min="11" max="11" width="9.85546875" style="62" bestFit="1" customWidth="1"/>
    <col min="12" max="12" width="13.7109375" style="62" customWidth="1"/>
    <col min="13" max="14" width="126.140625" style="63" hidden="1" customWidth="1"/>
    <col min="15" max="15" width="145.85546875" style="63" hidden="1" customWidth="1"/>
    <col min="16" max="17" width="69.140625" style="63" hidden="1" customWidth="1"/>
    <col min="18" max="16384" width="9.140625" style="62"/>
  </cols>
  <sheetData>
    <row r="1" spans="1:17" s="66" customFormat="1" ht="14.25" customHeight="1" x14ac:dyDescent="0.25">
      <c r="A1" s="64"/>
      <c r="B1" s="64"/>
      <c r="C1" s="64"/>
      <c r="D1" s="64"/>
      <c r="E1" s="64"/>
      <c r="F1" s="64"/>
      <c r="G1" s="64"/>
      <c r="H1" s="125" t="s">
        <v>45</v>
      </c>
    </row>
    <row r="2" spans="1:17" s="66" customFormat="1" ht="14.25" customHeight="1" x14ac:dyDescent="0.25">
      <c r="A2" s="67"/>
      <c r="B2" s="67"/>
      <c r="C2" s="67"/>
      <c r="D2" s="67"/>
      <c r="E2" s="67"/>
      <c r="F2" s="67"/>
      <c r="G2" s="67"/>
      <c r="H2" s="125" t="s">
        <v>46</v>
      </c>
    </row>
    <row r="3" spans="1:17" s="66" customFormat="1" ht="2.25" customHeight="1" x14ac:dyDescent="0.25">
      <c r="A3" s="67"/>
      <c r="B3" s="67"/>
      <c r="C3" s="67"/>
      <c r="D3" s="67"/>
      <c r="E3" s="67"/>
      <c r="F3" s="67"/>
      <c r="G3" s="67"/>
      <c r="H3" s="65"/>
    </row>
    <row r="4" spans="1:17" s="66" customFormat="1" ht="15" x14ac:dyDescent="0.25">
      <c r="A4" s="183" t="s">
        <v>21</v>
      </c>
      <c r="B4" s="183"/>
      <c r="C4" s="4"/>
      <c r="D4" s="5"/>
      <c r="E4" s="6"/>
      <c r="F4" s="5"/>
      <c r="G4" s="68"/>
      <c r="H4" s="60" t="s">
        <v>22</v>
      </c>
      <c r="I4" s="69"/>
      <c r="J4" s="68"/>
      <c r="K4" s="68"/>
      <c r="L4" s="68"/>
      <c r="M4" s="68"/>
      <c r="N4" s="68"/>
      <c r="O4" s="68"/>
      <c r="P4" s="68"/>
      <c r="Q4" s="68"/>
    </row>
    <row r="5" spans="1:17" s="66" customFormat="1" ht="15" x14ac:dyDescent="0.25">
      <c r="A5" s="8"/>
      <c r="B5" s="9"/>
      <c r="C5" s="1"/>
      <c r="D5" s="2"/>
      <c r="E5" s="3"/>
      <c r="F5" s="2"/>
      <c r="H5" s="58" t="s">
        <v>23</v>
      </c>
      <c r="I5" s="69"/>
      <c r="J5" s="68"/>
      <c r="K5" s="68"/>
      <c r="L5" s="68"/>
      <c r="M5" s="68"/>
      <c r="N5" s="68"/>
      <c r="O5" s="68"/>
      <c r="P5" s="68"/>
      <c r="Q5" s="68"/>
    </row>
    <row r="6" spans="1:17" s="66" customFormat="1" ht="14.25" customHeight="1" x14ac:dyDescent="0.25">
      <c r="A6" s="8"/>
      <c r="B6" s="9"/>
      <c r="C6" s="1"/>
      <c r="D6" s="2"/>
      <c r="E6" s="3"/>
      <c r="F6" s="2"/>
      <c r="G6" s="7"/>
      <c r="H6" s="7"/>
      <c r="I6" s="69"/>
      <c r="J6" s="68"/>
      <c r="K6" s="68"/>
      <c r="L6" s="68"/>
      <c r="M6" s="68"/>
      <c r="N6" s="68"/>
      <c r="O6" s="68"/>
      <c r="P6" s="68"/>
      <c r="Q6" s="68"/>
    </row>
    <row r="7" spans="1:17" s="66" customFormat="1" ht="15" x14ac:dyDescent="0.25">
      <c r="A7" s="7" t="s">
        <v>24</v>
      </c>
      <c r="B7" s="7"/>
      <c r="C7" s="1"/>
      <c r="D7" s="2"/>
      <c r="E7" s="3"/>
      <c r="F7" s="61"/>
      <c r="G7" s="70"/>
      <c r="H7" s="58" t="s">
        <v>25</v>
      </c>
      <c r="I7" s="69"/>
      <c r="J7" s="68"/>
      <c r="K7" s="68"/>
      <c r="L7" s="68"/>
      <c r="M7" s="68"/>
      <c r="N7" s="68"/>
      <c r="O7" s="68"/>
      <c r="P7" s="68"/>
      <c r="Q7" s="68"/>
    </row>
    <row r="8" spans="1:17" s="66" customFormat="1" ht="15" x14ac:dyDescent="0.25">
      <c r="A8" s="7" t="s">
        <v>35</v>
      </c>
      <c r="B8" s="7"/>
      <c r="C8" s="1"/>
      <c r="D8" s="2"/>
      <c r="E8" s="3"/>
      <c r="F8" s="2"/>
      <c r="G8" s="149" t="s">
        <v>35</v>
      </c>
      <c r="H8" s="149"/>
      <c r="I8" s="69"/>
      <c r="J8" s="68"/>
      <c r="K8" s="68"/>
      <c r="L8" s="68"/>
      <c r="M8" s="68"/>
      <c r="N8" s="68"/>
      <c r="O8" s="68"/>
      <c r="P8" s="68"/>
      <c r="Q8" s="68"/>
    </row>
    <row r="9" spans="1:17" s="66" customFormat="1" ht="6.75" customHeight="1" x14ac:dyDescent="0.25">
      <c r="A9" s="67"/>
      <c r="B9" s="67"/>
      <c r="C9" s="67"/>
      <c r="D9" s="67"/>
      <c r="E9" s="67"/>
      <c r="F9" s="67"/>
      <c r="G9" s="67"/>
      <c r="H9" s="65"/>
    </row>
    <row r="10" spans="1:17" s="66" customFormat="1" ht="27" customHeight="1" x14ac:dyDescent="0.3">
      <c r="A10" s="71"/>
      <c r="B10" s="184" t="s">
        <v>66</v>
      </c>
      <c r="C10" s="184"/>
      <c r="D10" s="184"/>
      <c r="E10" s="184"/>
      <c r="F10" s="184"/>
      <c r="G10" s="184"/>
      <c r="H10" s="184"/>
      <c r="M10" s="72" t="s">
        <v>47</v>
      </c>
    </row>
    <row r="11" spans="1:17" s="66" customFormat="1" ht="13.5" customHeight="1" x14ac:dyDescent="0.3">
      <c r="A11" s="71"/>
      <c r="B11" s="178" t="s">
        <v>4</v>
      </c>
      <c r="C11" s="178"/>
      <c r="D11" s="178"/>
      <c r="E11" s="178"/>
      <c r="F11" s="178"/>
      <c r="G11" s="178"/>
      <c r="H11" s="71"/>
    </row>
    <row r="12" spans="1:17" s="66" customFormat="1" ht="15" hidden="1" x14ac:dyDescent="0.25">
      <c r="A12" s="72"/>
      <c r="H12" s="72"/>
    </row>
    <row r="13" spans="1:17" s="66" customFormat="1" ht="18" customHeight="1" x14ac:dyDescent="0.3">
      <c r="A13" s="71"/>
      <c r="B13" s="185" t="s">
        <v>77</v>
      </c>
      <c r="C13" s="185"/>
      <c r="D13" s="185"/>
      <c r="E13" s="185"/>
      <c r="F13" s="185"/>
      <c r="G13" s="185"/>
      <c r="H13" s="73"/>
      <c r="N13" s="72" t="s">
        <v>48</v>
      </c>
    </row>
    <row r="14" spans="1:17" s="66" customFormat="1" ht="12.75" customHeight="1" x14ac:dyDescent="0.3">
      <c r="A14" s="71"/>
      <c r="B14" s="176" t="s">
        <v>49</v>
      </c>
      <c r="C14" s="176"/>
      <c r="D14" s="176"/>
      <c r="E14" s="176"/>
      <c r="F14" s="176"/>
      <c r="G14" s="176"/>
      <c r="H14" s="73"/>
    </row>
    <row r="15" spans="1:17" s="66" customFormat="1" ht="5.25" customHeight="1" x14ac:dyDescent="0.25">
      <c r="A15" s="73"/>
      <c r="B15" s="74"/>
      <c r="C15" s="74"/>
      <c r="D15" s="74"/>
      <c r="E15" s="74"/>
      <c r="F15" s="74"/>
      <c r="G15" s="74"/>
      <c r="H15" s="73"/>
    </row>
    <row r="16" spans="1:17" s="66" customFormat="1" ht="15.75" x14ac:dyDescent="0.25">
      <c r="A16" s="73"/>
      <c r="B16" s="177" t="s">
        <v>50</v>
      </c>
      <c r="C16" s="177"/>
      <c r="D16" s="177"/>
      <c r="E16" s="177"/>
      <c r="F16" s="177"/>
      <c r="G16" s="177"/>
      <c r="H16" s="73"/>
    </row>
    <row r="17" spans="1:12" s="66" customFormat="1" ht="6.75" customHeight="1" x14ac:dyDescent="0.25">
      <c r="A17" s="73"/>
      <c r="B17" s="74"/>
      <c r="C17" s="74"/>
      <c r="D17" s="74"/>
      <c r="E17" s="74"/>
      <c r="F17" s="74"/>
      <c r="G17" s="74"/>
      <c r="H17" s="73"/>
    </row>
    <row r="18" spans="1:12" s="66" customFormat="1" ht="15" hidden="1" x14ac:dyDescent="0.25">
      <c r="A18" s="73"/>
      <c r="B18" s="75" t="s">
        <v>51</v>
      </c>
      <c r="C18" s="76"/>
      <c r="D18" s="76"/>
      <c r="E18" s="76"/>
      <c r="F18" s="76"/>
      <c r="G18" s="76"/>
      <c r="H18" s="73"/>
    </row>
    <row r="19" spans="1:12" s="66" customFormat="1" ht="12.75" hidden="1" customHeight="1" x14ac:dyDescent="0.25">
      <c r="A19" s="73"/>
      <c r="B19" s="74"/>
      <c r="C19" s="178" t="s">
        <v>52</v>
      </c>
      <c r="D19" s="178"/>
      <c r="E19" s="178"/>
      <c r="F19" s="178"/>
      <c r="G19" s="178"/>
      <c r="H19" s="73"/>
    </row>
    <row r="20" spans="1:12" s="93" customFormat="1" ht="12.75" x14ac:dyDescent="0.2">
      <c r="A20" s="110"/>
      <c r="B20" s="111" t="s">
        <v>53</v>
      </c>
      <c r="C20" s="112"/>
      <c r="D20" s="112"/>
      <c r="E20" s="113">
        <f>H40</f>
        <v>967596.89999999991</v>
      </c>
      <c r="F20" s="114" t="s">
        <v>54</v>
      </c>
      <c r="G20" s="115"/>
      <c r="H20" s="110"/>
    </row>
    <row r="21" spans="1:12" s="66" customFormat="1" ht="15" hidden="1" x14ac:dyDescent="0.25">
      <c r="A21" s="73"/>
      <c r="B21" s="74"/>
      <c r="C21" s="74"/>
      <c r="D21" s="74"/>
      <c r="E21" s="74"/>
      <c r="F21" s="74"/>
      <c r="G21" s="74"/>
      <c r="H21" s="73"/>
    </row>
    <row r="22" spans="1:12" s="66" customFormat="1" ht="3.75" customHeight="1" x14ac:dyDescent="0.25">
      <c r="A22" s="73"/>
      <c r="B22" s="75"/>
      <c r="G22" s="74"/>
      <c r="H22" s="73"/>
    </row>
    <row r="23" spans="1:12" s="82" customFormat="1" ht="12" x14ac:dyDescent="0.2">
      <c r="A23" s="108"/>
      <c r="B23" s="91" t="s">
        <v>55</v>
      </c>
      <c r="C23" s="77"/>
      <c r="D23" s="116"/>
      <c r="E23" s="77"/>
      <c r="F23" s="116"/>
      <c r="G23" s="109"/>
      <c r="H23" s="108"/>
    </row>
    <row r="24" spans="1:12" s="82" customFormat="1" ht="12" hidden="1" x14ac:dyDescent="0.2">
      <c r="A24" s="108"/>
      <c r="B24" s="91"/>
      <c r="C24" s="109"/>
      <c r="D24" s="117" t="s">
        <v>56</v>
      </c>
      <c r="E24" s="109"/>
      <c r="F24" s="117" t="s">
        <v>57</v>
      </c>
      <c r="G24" s="109"/>
      <c r="H24" s="108"/>
    </row>
    <row r="25" spans="1:12" s="82" customFormat="1" ht="6" customHeight="1" x14ac:dyDescent="0.2">
      <c r="A25" s="108"/>
      <c r="B25" s="92"/>
      <c r="G25" s="109"/>
      <c r="H25" s="108"/>
    </row>
    <row r="26" spans="1:12" s="82" customFormat="1" ht="14.25" customHeight="1" x14ac:dyDescent="0.2">
      <c r="A26" s="92"/>
      <c r="B26" s="91" t="s">
        <v>58</v>
      </c>
      <c r="C26" s="109"/>
      <c r="D26" s="118"/>
      <c r="E26" s="118"/>
      <c r="F26" s="119"/>
      <c r="G26" s="120"/>
      <c r="H26" s="120"/>
    </row>
    <row r="27" spans="1:12" s="82" customFormat="1" ht="3.75" customHeight="1" x14ac:dyDescent="0.2">
      <c r="A27" s="92"/>
      <c r="B27" s="91"/>
      <c r="C27" s="109"/>
      <c r="D27" s="121"/>
      <c r="E27" s="121"/>
      <c r="F27" s="122"/>
      <c r="G27" s="120"/>
      <c r="H27" s="120"/>
    </row>
    <row r="28" spans="1:12" s="82" customFormat="1" ht="13.5" customHeight="1" x14ac:dyDescent="0.2">
      <c r="A28" s="123"/>
      <c r="B28" s="92" t="s">
        <v>37</v>
      </c>
      <c r="C28" s="92"/>
      <c r="D28" s="92"/>
      <c r="E28" s="92"/>
      <c r="F28" s="92"/>
      <c r="G28" s="92"/>
      <c r="H28" s="124"/>
    </row>
    <row r="29" spans="1:12" s="66" customFormat="1" ht="6.75" customHeight="1" x14ac:dyDescent="0.25">
      <c r="A29" s="79"/>
      <c r="B29" s="78"/>
      <c r="C29" s="78"/>
      <c r="D29" s="78"/>
      <c r="E29" s="78"/>
      <c r="F29" s="78"/>
      <c r="G29" s="78"/>
      <c r="H29" s="80"/>
    </row>
    <row r="30" spans="1:12" s="93" customFormat="1" ht="15" customHeight="1" x14ac:dyDescent="0.2">
      <c r="A30" s="167" t="s">
        <v>5</v>
      </c>
      <c r="B30" s="167" t="s">
        <v>6</v>
      </c>
      <c r="C30" s="167" t="s">
        <v>59</v>
      </c>
      <c r="D30" s="180" t="s">
        <v>60</v>
      </c>
      <c r="E30" s="181"/>
      <c r="F30" s="181"/>
      <c r="G30" s="181"/>
      <c r="H30" s="182"/>
    </row>
    <row r="31" spans="1:12" s="93" customFormat="1" ht="14.25" customHeight="1" x14ac:dyDescent="0.2">
      <c r="A31" s="179"/>
      <c r="B31" s="179"/>
      <c r="C31" s="179"/>
      <c r="D31" s="167" t="s">
        <v>8</v>
      </c>
      <c r="E31" s="167" t="s">
        <v>9</v>
      </c>
      <c r="F31" s="167" t="s">
        <v>10</v>
      </c>
      <c r="G31" s="167" t="s">
        <v>11</v>
      </c>
      <c r="H31" s="167" t="s">
        <v>12</v>
      </c>
    </row>
    <row r="32" spans="1:12" s="93" customFormat="1" ht="65.25" customHeight="1" x14ac:dyDescent="0.2">
      <c r="A32" s="168"/>
      <c r="B32" s="168"/>
      <c r="C32" s="168"/>
      <c r="D32" s="168"/>
      <c r="E32" s="168"/>
      <c r="F32" s="168"/>
      <c r="G32" s="168"/>
      <c r="H32" s="168"/>
      <c r="I32" s="94"/>
      <c r="J32" s="94"/>
      <c r="K32" s="94"/>
      <c r="L32" s="94"/>
    </row>
    <row r="33" spans="1:17" s="82" customFormat="1" ht="12" x14ac:dyDescent="0.2">
      <c r="A33" s="90">
        <v>1</v>
      </c>
      <c r="B33" s="90">
        <v>2</v>
      </c>
      <c r="C33" s="90">
        <v>3</v>
      </c>
      <c r="D33" s="90">
        <v>4</v>
      </c>
      <c r="E33" s="90">
        <v>5</v>
      </c>
      <c r="F33" s="90">
        <v>6</v>
      </c>
      <c r="G33" s="90">
        <v>7</v>
      </c>
      <c r="H33" s="90">
        <v>8</v>
      </c>
    </row>
    <row r="34" spans="1:17" s="96" customFormat="1" ht="12.75" customHeight="1" x14ac:dyDescent="0.2">
      <c r="A34" s="169" t="s">
        <v>61</v>
      </c>
      <c r="B34" s="170"/>
      <c r="C34" s="170"/>
      <c r="D34" s="170"/>
      <c r="E34" s="170"/>
      <c r="F34" s="170"/>
      <c r="G34" s="170"/>
      <c r="H34" s="171"/>
      <c r="I34" s="93"/>
      <c r="J34" s="93"/>
      <c r="K34" s="93"/>
      <c r="L34" s="93"/>
      <c r="M34" s="94"/>
      <c r="N34" s="94"/>
      <c r="O34" s="95" t="s">
        <v>61</v>
      </c>
      <c r="P34" s="94"/>
      <c r="Q34" s="94"/>
    </row>
    <row r="35" spans="1:17" s="96" customFormat="1" ht="12.75" customHeight="1" x14ac:dyDescent="0.2">
      <c r="A35" s="97">
        <v>1</v>
      </c>
      <c r="B35" s="34" t="s">
        <v>41</v>
      </c>
      <c r="C35" s="24" t="s">
        <v>33</v>
      </c>
      <c r="D35" s="98">
        <v>664093.68999999994</v>
      </c>
      <c r="E35" s="99"/>
      <c r="F35" s="99"/>
      <c r="G35" s="99"/>
      <c r="H35" s="98">
        <f>SUM(D35:G35)</f>
        <v>664093.68999999994</v>
      </c>
      <c r="I35" s="93"/>
      <c r="J35" s="100">
        <f>ROUND(H35*1.2,2)</f>
        <v>796912.43</v>
      </c>
      <c r="K35" s="93"/>
      <c r="L35" s="93"/>
      <c r="M35" s="94"/>
      <c r="N35" s="94"/>
      <c r="O35" s="95"/>
      <c r="P35" s="94"/>
      <c r="Q35" s="94"/>
    </row>
    <row r="36" spans="1:17" s="96" customFormat="1" ht="12.75" customHeight="1" x14ac:dyDescent="0.2">
      <c r="A36" s="97">
        <v>2</v>
      </c>
      <c r="B36" s="34" t="s">
        <v>42</v>
      </c>
      <c r="C36" s="25" t="s">
        <v>31</v>
      </c>
      <c r="D36" s="98">
        <v>229863.73</v>
      </c>
      <c r="E36" s="98"/>
      <c r="F36" s="98"/>
      <c r="G36" s="99"/>
      <c r="H36" s="98">
        <f>SUM(D36:G36)</f>
        <v>229863.73</v>
      </c>
      <c r="I36" s="93"/>
      <c r="J36" s="100">
        <f t="shared" ref="J36:J38" si="0">ROUND(H36*1.2,2)</f>
        <v>275836.48</v>
      </c>
      <c r="K36" s="93"/>
      <c r="L36" s="93"/>
      <c r="M36" s="94"/>
      <c r="N36" s="94"/>
      <c r="O36" s="95"/>
      <c r="P36" s="94"/>
      <c r="Q36" s="94"/>
    </row>
    <row r="37" spans="1:17" s="96" customFormat="1" ht="12.75" customHeight="1" x14ac:dyDescent="0.2">
      <c r="A37" s="97">
        <v>3</v>
      </c>
      <c r="B37" s="34" t="s">
        <v>43</v>
      </c>
      <c r="C37" s="25" t="s">
        <v>65</v>
      </c>
      <c r="D37" s="98">
        <v>28314.51</v>
      </c>
      <c r="E37" s="98"/>
      <c r="F37" s="98"/>
      <c r="G37" s="99"/>
      <c r="H37" s="98">
        <f>SUM(D37:G37)</f>
        <v>28314.51</v>
      </c>
      <c r="I37" s="93"/>
      <c r="J37" s="100">
        <f t="shared" si="0"/>
        <v>33977.410000000003</v>
      </c>
      <c r="K37" s="93"/>
      <c r="L37" s="101"/>
      <c r="M37" s="94"/>
      <c r="N37" s="94"/>
      <c r="O37" s="95"/>
      <c r="P37" s="94"/>
      <c r="Q37" s="94"/>
    </row>
    <row r="38" spans="1:17" s="96" customFormat="1" ht="15.75" customHeight="1" x14ac:dyDescent="0.2">
      <c r="A38" s="97">
        <v>4</v>
      </c>
      <c r="B38" s="34" t="s">
        <v>44</v>
      </c>
      <c r="C38" s="25" t="s">
        <v>62</v>
      </c>
      <c r="D38" s="98">
        <v>3333.79</v>
      </c>
      <c r="E38" s="98">
        <v>35394.410000000003</v>
      </c>
      <c r="F38" s="98">
        <v>6596.77</v>
      </c>
      <c r="G38" s="99"/>
      <c r="H38" s="98">
        <f>SUM(D38:G38)</f>
        <v>45324.97</v>
      </c>
      <c r="I38" s="93"/>
      <c r="J38" s="100">
        <f t="shared" si="0"/>
        <v>54389.96</v>
      </c>
      <c r="K38" s="93"/>
      <c r="L38" s="101"/>
      <c r="M38" s="94"/>
      <c r="N38" s="94"/>
      <c r="O38" s="95"/>
      <c r="P38" s="94"/>
      <c r="Q38" s="94"/>
    </row>
    <row r="39" spans="1:17" s="96" customFormat="1" ht="12.75" customHeight="1" x14ac:dyDescent="0.2">
      <c r="A39" s="102"/>
      <c r="B39" s="172" t="s">
        <v>63</v>
      </c>
      <c r="C39" s="173"/>
      <c r="D39" s="103">
        <v>925605.72</v>
      </c>
      <c r="E39" s="103">
        <v>35394.410000000003</v>
      </c>
      <c r="F39" s="103">
        <v>6596.77</v>
      </c>
      <c r="G39" s="103"/>
      <c r="H39" s="103">
        <f>SUM(H35:H38)</f>
        <v>967596.89999999991</v>
      </c>
      <c r="I39" s="126"/>
      <c r="J39" s="105">
        <f>SUM(J35:J38)</f>
        <v>1161116.28</v>
      </c>
      <c r="K39" s="101">
        <f>SUM(D39:G39)</f>
        <v>967596.9</v>
      </c>
      <c r="L39" s="93"/>
      <c r="M39" s="94"/>
      <c r="N39" s="94"/>
      <c r="O39" s="95"/>
      <c r="P39" s="95" t="s">
        <v>63</v>
      </c>
      <c r="Q39" s="94"/>
    </row>
    <row r="40" spans="1:17" s="96" customFormat="1" ht="12.75" customHeight="1" x14ac:dyDescent="0.2">
      <c r="A40" s="102"/>
      <c r="B40" s="174" t="s">
        <v>64</v>
      </c>
      <c r="C40" s="175"/>
      <c r="D40" s="106">
        <f>D39</f>
        <v>925605.72</v>
      </c>
      <c r="E40" s="106">
        <f t="shared" ref="E40:H40" si="1">E39</f>
        <v>35394.410000000003</v>
      </c>
      <c r="F40" s="106">
        <f t="shared" si="1"/>
        <v>6596.77</v>
      </c>
      <c r="G40" s="106"/>
      <c r="H40" s="106">
        <f t="shared" si="1"/>
        <v>967596.89999999991</v>
      </c>
      <c r="I40" s="93"/>
      <c r="J40" s="93">
        <f>H40*1.2</f>
        <v>1161116.2799999998</v>
      </c>
      <c r="K40" s="93"/>
      <c r="L40" s="93"/>
      <c r="M40" s="94"/>
      <c r="N40" s="94"/>
      <c r="O40" s="95"/>
      <c r="P40" s="95"/>
      <c r="Q40" s="107" t="s">
        <v>64</v>
      </c>
    </row>
    <row r="41" spans="1:17" s="66" customFormat="1" ht="15" x14ac:dyDescent="0.25">
      <c r="A41" s="64"/>
      <c r="B41" s="64"/>
      <c r="C41" s="64"/>
      <c r="D41" s="64"/>
      <c r="E41" s="64"/>
      <c r="F41" s="64"/>
      <c r="G41" s="64"/>
      <c r="H41" s="64"/>
    </row>
    <row r="42" spans="1:17" s="66" customFormat="1" ht="6.75" customHeight="1" x14ac:dyDescent="0.25">
      <c r="A42" s="64"/>
      <c r="B42" s="64"/>
      <c r="C42" s="64"/>
      <c r="D42" s="64"/>
      <c r="E42" s="64"/>
      <c r="F42" s="64"/>
      <c r="G42" s="64"/>
      <c r="H42" s="64"/>
    </row>
    <row r="43" spans="1:17" s="66" customFormat="1" ht="15" x14ac:dyDescent="0.25">
      <c r="A43" s="83"/>
      <c r="B43" s="84" t="s">
        <v>19</v>
      </c>
      <c r="E43" s="85"/>
      <c r="F43" s="86"/>
    </row>
    <row r="44" spans="1:17" s="66" customFormat="1" ht="15" x14ac:dyDescent="0.25">
      <c r="A44" s="67"/>
      <c r="B44" s="84"/>
      <c r="C44" s="166" t="s">
        <v>16</v>
      </c>
      <c r="D44" s="166"/>
      <c r="E44" s="166"/>
      <c r="F44" s="86"/>
      <c r="K44" s="87"/>
    </row>
    <row r="45" spans="1:17" s="66" customFormat="1" ht="9" customHeight="1" x14ac:dyDescent="0.25">
      <c r="A45" s="67"/>
      <c r="B45" s="84"/>
      <c r="C45" s="88"/>
      <c r="D45" s="88"/>
      <c r="E45" s="88"/>
      <c r="F45" s="88"/>
      <c r="G45" s="88"/>
      <c r="H45" s="88"/>
    </row>
    <row r="46" spans="1:17" s="66" customFormat="1" ht="15" x14ac:dyDescent="0.25">
      <c r="A46" s="83"/>
      <c r="B46" s="84" t="s">
        <v>20</v>
      </c>
      <c r="E46" s="85"/>
      <c r="F46" s="83"/>
      <c r="G46" s="83"/>
      <c r="H46" s="83"/>
    </row>
    <row r="47" spans="1:17" s="66" customFormat="1" ht="15" x14ac:dyDescent="0.25">
      <c r="A47" s="67"/>
      <c r="B47" s="84"/>
      <c r="C47" s="166" t="s">
        <v>16</v>
      </c>
      <c r="D47" s="166"/>
      <c r="E47" s="166"/>
      <c r="F47" s="86"/>
      <c r="G47" s="86"/>
      <c r="H47" s="86"/>
    </row>
    <row r="48" spans="1:17" s="66" customFormat="1" ht="15" x14ac:dyDescent="0.25">
      <c r="A48" s="83"/>
      <c r="B48" s="67"/>
      <c r="C48" s="89"/>
      <c r="D48" s="89"/>
      <c r="E48" s="89"/>
      <c r="F48" s="89"/>
      <c r="G48" s="89"/>
      <c r="H48" s="89"/>
      <c r="I48" s="89"/>
      <c r="J48" s="89"/>
      <c r="K48" s="89"/>
    </row>
  </sheetData>
  <mergeCells count="22">
    <mergeCell ref="A4:B4"/>
    <mergeCell ref="G8:H8"/>
    <mergeCell ref="B10:H10"/>
    <mergeCell ref="B11:G11"/>
    <mergeCell ref="B13:G13"/>
    <mergeCell ref="B14:G14"/>
    <mergeCell ref="B16:G16"/>
    <mergeCell ref="C19:G19"/>
    <mergeCell ref="A30:A32"/>
    <mergeCell ref="B30:B32"/>
    <mergeCell ref="C30:C32"/>
    <mergeCell ref="D30:H30"/>
    <mergeCell ref="D31:D32"/>
    <mergeCell ref="E31:E32"/>
    <mergeCell ref="F31:F32"/>
    <mergeCell ref="C47:E47"/>
    <mergeCell ref="G31:G32"/>
    <mergeCell ref="H31:H32"/>
    <mergeCell ref="A34:H34"/>
    <mergeCell ref="B39:C39"/>
    <mergeCell ref="B40:C40"/>
    <mergeCell ref="C44:E44"/>
  </mergeCells>
  <pageMargins left="0.6692913385826772" right="0.31496062992125984" top="0.6692913385826772" bottom="0.27559055118110237" header="0.31496062992125984" footer="0.19685039370078741"/>
  <pageSetup paperSize="9" scale="90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10" workbookViewId="0">
      <selection activeCell="C39" sqref="C39"/>
    </sheetView>
  </sheetViews>
  <sheetFormatPr defaultRowHeight="14.25" customHeight="1" x14ac:dyDescent="0.25"/>
  <cols>
    <col min="1" max="1" width="6" style="70" customWidth="1"/>
    <col min="2" max="2" width="13.85546875" style="70" customWidth="1"/>
    <col min="3" max="3" width="56.85546875" style="70" customWidth="1"/>
    <col min="4" max="4" width="17.7109375" style="70" customWidth="1"/>
    <col min="5" max="5" width="15.85546875" style="70" customWidth="1"/>
    <col min="6" max="6" width="14.42578125" style="70" customWidth="1"/>
    <col min="7" max="7" width="12.42578125" style="70" customWidth="1"/>
    <col min="8" max="8" width="13.7109375" style="70" customWidth="1"/>
    <col min="9" max="9" width="10.7109375" style="70" customWidth="1"/>
    <col min="10" max="10" width="11.7109375" style="70" hidden="1" customWidth="1"/>
    <col min="11" max="11" width="9.140625" style="70"/>
    <col min="12" max="12" width="13.7109375" style="70" customWidth="1"/>
    <col min="13" max="14" width="126.140625" style="81" hidden="1" customWidth="1"/>
    <col min="15" max="15" width="145.85546875" style="81" hidden="1" customWidth="1"/>
    <col min="16" max="17" width="69.140625" style="81" hidden="1" customWidth="1"/>
    <col min="18" max="16384" width="9.140625" style="70"/>
  </cols>
  <sheetData>
    <row r="1" spans="1:17" s="66" customFormat="1" ht="14.25" customHeight="1" x14ac:dyDescent="0.25">
      <c r="A1" s="64"/>
      <c r="B1" s="64"/>
      <c r="C1" s="64"/>
      <c r="D1" s="64"/>
      <c r="E1" s="64"/>
      <c r="F1" s="64"/>
      <c r="G1" s="64"/>
      <c r="H1" s="125" t="s">
        <v>45</v>
      </c>
    </row>
    <row r="2" spans="1:17" s="66" customFormat="1" ht="14.25" customHeight="1" x14ac:dyDescent="0.25">
      <c r="A2" s="67"/>
      <c r="B2" s="67"/>
      <c r="C2" s="67"/>
      <c r="D2" s="67"/>
      <c r="E2" s="67"/>
      <c r="F2" s="67"/>
      <c r="G2" s="67"/>
      <c r="H2" s="125" t="s">
        <v>46</v>
      </c>
    </row>
    <row r="3" spans="1:17" s="66" customFormat="1" ht="2.25" customHeight="1" x14ac:dyDescent="0.25">
      <c r="A3" s="67"/>
      <c r="B3" s="67"/>
      <c r="C3" s="67"/>
      <c r="D3" s="67"/>
      <c r="E3" s="67"/>
      <c r="F3" s="67"/>
      <c r="G3" s="67"/>
      <c r="H3" s="65"/>
    </row>
    <row r="4" spans="1:17" s="66" customFormat="1" ht="15" x14ac:dyDescent="0.25">
      <c r="A4" s="183" t="s">
        <v>21</v>
      </c>
      <c r="B4" s="183"/>
      <c r="C4" s="4"/>
      <c r="D4" s="5"/>
      <c r="E4" s="6"/>
      <c r="F4" s="5"/>
      <c r="G4" s="68"/>
      <c r="H4" s="60" t="s">
        <v>22</v>
      </c>
      <c r="I4" s="69"/>
      <c r="J4" s="68"/>
      <c r="K4" s="68"/>
      <c r="L4" s="68"/>
      <c r="M4" s="68"/>
      <c r="N4" s="68"/>
      <c r="O4" s="68"/>
      <c r="P4" s="68"/>
      <c r="Q4" s="68"/>
    </row>
    <row r="5" spans="1:17" s="66" customFormat="1" ht="15" x14ac:dyDescent="0.25">
      <c r="A5" s="8"/>
      <c r="B5" s="9"/>
      <c r="C5" s="1"/>
      <c r="D5" s="2"/>
      <c r="E5" s="3"/>
      <c r="F5" s="2"/>
      <c r="H5" s="58" t="s">
        <v>23</v>
      </c>
      <c r="I5" s="69"/>
      <c r="J5" s="68"/>
      <c r="K5" s="68"/>
      <c r="L5" s="68"/>
      <c r="M5" s="68"/>
      <c r="N5" s="68"/>
      <c r="O5" s="68"/>
      <c r="P5" s="68"/>
      <c r="Q5" s="68"/>
    </row>
    <row r="6" spans="1:17" s="66" customFormat="1" ht="14.25" customHeight="1" x14ac:dyDescent="0.25">
      <c r="A6" s="8"/>
      <c r="B6" s="9"/>
      <c r="C6" s="1"/>
      <c r="D6" s="2"/>
      <c r="E6" s="3"/>
      <c r="F6" s="2"/>
      <c r="G6" s="7"/>
      <c r="H6" s="7"/>
      <c r="I6" s="69"/>
      <c r="J6" s="68"/>
      <c r="K6" s="68"/>
      <c r="L6" s="68"/>
      <c r="M6" s="68"/>
      <c r="N6" s="68"/>
      <c r="O6" s="68"/>
      <c r="P6" s="68"/>
      <c r="Q6" s="68"/>
    </row>
    <row r="7" spans="1:17" s="66" customFormat="1" ht="15" x14ac:dyDescent="0.25">
      <c r="A7" s="7" t="s">
        <v>24</v>
      </c>
      <c r="B7" s="7"/>
      <c r="C7" s="1"/>
      <c r="D7" s="2"/>
      <c r="E7" s="3"/>
      <c r="F7" s="61"/>
      <c r="G7" s="70"/>
      <c r="H7" s="58" t="s">
        <v>25</v>
      </c>
      <c r="I7" s="69"/>
      <c r="J7" s="68"/>
      <c r="K7" s="68"/>
      <c r="L7" s="68"/>
      <c r="M7" s="68"/>
      <c r="N7" s="68"/>
      <c r="O7" s="68"/>
      <c r="P7" s="68"/>
      <c r="Q7" s="68"/>
    </row>
    <row r="8" spans="1:17" s="66" customFormat="1" ht="15" x14ac:dyDescent="0.25">
      <c r="A8" s="7" t="s">
        <v>35</v>
      </c>
      <c r="B8" s="7"/>
      <c r="C8" s="1"/>
      <c r="D8" s="2"/>
      <c r="E8" s="3"/>
      <c r="F8" s="2"/>
      <c r="G8" s="149" t="s">
        <v>35</v>
      </c>
      <c r="H8" s="149"/>
      <c r="I8" s="69"/>
      <c r="J8" s="68"/>
      <c r="K8" s="68"/>
      <c r="L8" s="68"/>
      <c r="M8" s="68"/>
      <c r="N8" s="68"/>
      <c r="O8" s="68"/>
      <c r="P8" s="68"/>
      <c r="Q8" s="68"/>
    </row>
    <row r="9" spans="1:17" s="66" customFormat="1" ht="6.75" customHeight="1" x14ac:dyDescent="0.25">
      <c r="A9" s="67"/>
      <c r="B9" s="67"/>
      <c r="C9" s="67"/>
      <c r="D9" s="67"/>
      <c r="E9" s="67"/>
      <c r="F9" s="67"/>
      <c r="G9" s="67"/>
      <c r="H9" s="65"/>
    </row>
    <row r="10" spans="1:17" s="66" customFormat="1" ht="27" customHeight="1" x14ac:dyDescent="0.3">
      <c r="A10" s="71"/>
      <c r="B10" s="184" t="s">
        <v>66</v>
      </c>
      <c r="C10" s="184"/>
      <c r="D10" s="184"/>
      <c r="E10" s="184"/>
      <c r="F10" s="184"/>
      <c r="G10" s="184"/>
      <c r="H10" s="184"/>
      <c r="M10" s="72" t="s">
        <v>47</v>
      </c>
    </row>
    <row r="11" spans="1:17" s="66" customFormat="1" ht="13.5" customHeight="1" x14ac:dyDescent="0.3">
      <c r="A11" s="71"/>
      <c r="B11" s="178" t="s">
        <v>4</v>
      </c>
      <c r="C11" s="178"/>
      <c r="D11" s="178"/>
      <c r="E11" s="178"/>
      <c r="F11" s="178"/>
      <c r="G11" s="178"/>
      <c r="H11" s="71"/>
    </row>
    <row r="12" spans="1:17" s="66" customFormat="1" ht="15" hidden="1" x14ac:dyDescent="0.25">
      <c r="A12" s="72"/>
      <c r="H12" s="72"/>
    </row>
    <row r="13" spans="1:17" s="66" customFormat="1" ht="18" customHeight="1" x14ac:dyDescent="0.3">
      <c r="A13" s="71"/>
      <c r="B13" s="185" t="s">
        <v>68</v>
      </c>
      <c r="C13" s="185"/>
      <c r="D13" s="185"/>
      <c r="E13" s="185"/>
      <c r="F13" s="185"/>
      <c r="G13" s="185"/>
      <c r="H13" s="73"/>
      <c r="N13" s="72" t="s">
        <v>48</v>
      </c>
    </row>
    <row r="14" spans="1:17" s="66" customFormat="1" ht="12.75" customHeight="1" x14ac:dyDescent="0.3">
      <c r="A14" s="71"/>
      <c r="B14" s="176" t="s">
        <v>49</v>
      </c>
      <c r="C14" s="176"/>
      <c r="D14" s="176"/>
      <c r="E14" s="176"/>
      <c r="F14" s="176"/>
      <c r="G14" s="176"/>
      <c r="H14" s="73"/>
    </row>
    <row r="15" spans="1:17" s="66" customFormat="1" ht="5.25" customHeight="1" x14ac:dyDescent="0.25">
      <c r="A15" s="73"/>
      <c r="B15" s="74"/>
      <c r="C15" s="74"/>
      <c r="D15" s="74"/>
      <c r="E15" s="74"/>
      <c r="F15" s="74"/>
      <c r="G15" s="74"/>
      <c r="H15" s="73"/>
    </row>
    <row r="16" spans="1:17" s="66" customFormat="1" ht="15.75" x14ac:dyDescent="0.25">
      <c r="A16" s="73"/>
      <c r="B16" s="177" t="s">
        <v>67</v>
      </c>
      <c r="C16" s="177"/>
      <c r="D16" s="177"/>
      <c r="E16" s="177"/>
      <c r="F16" s="177"/>
      <c r="G16" s="177"/>
      <c r="H16" s="73"/>
    </row>
    <row r="17" spans="1:12" s="66" customFormat="1" ht="6.75" customHeight="1" x14ac:dyDescent="0.25">
      <c r="A17" s="73"/>
      <c r="B17" s="74"/>
      <c r="C17" s="74"/>
      <c r="D17" s="74"/>
      <c r="E17" s="74"/>
      <c r="F17" s="74"/>
      <c r="G17" s="74"/>
      <c r="H17" s="73"/>
    </row>
    <row r="18" spans="1:12" s="66" customFormat="1" ht="15" hidden="1" x14ac:dyDescent="0.25">
      <c r="A18" s="73"/>
      <c r="B18" s="75" t="s">
        <v>51</v>
      </c>
      <c r="C18" s="76"/>
      <c r="D18" s="76"/>
      <c r="E18" s="76"/>
      <c r="F18" s="76"/>
      <c r="G18" s="76"/>
      <c r="H18" s="73"/>
    </row>
    <row r="19" spans="1:12" s="66" customFormat="1" ht="12.75" hidden="1" customHeight="1" x14ac:dyDescent="0.25">
      <c r="A19" s="73"/>
      <c r="B19" s="74"/>
      <c r="C19" s="178" t="s">
        <v>52</v>
      </c>
      <c r="D19" s="178"/>
      <c r="E19" s="178"/>
      <c r="F19" s="178"/>
      <c r="G19" s="178"/>
      <c r="H19" s="73"/>
    </row>
    <row r="20" spans="1:12" s="93" customFormat="1" ht="12.75" x14ac:dyDescent="0.2">
      <c r="A20" s="110"/>
      <c r="B20" s="111" t="s">
        <v>53</v>
      </c>
      <c r="C20" s="112"/>
      <c r="D20" s="112"/>
      <c r="E20" s="113">
        <f>H41</f>
        <v>690561.9</v>
      </c>
      <c r="F20" s="114" t="s">
        <v>54</v>
      </c>
      <c r="G20" s="115"/>
      <c r="H20" s="110"/>
    </row>
    <row r="21" spans="1:12" s="66" customFormat="1" ht="15" hidden="1" x14ac:dyDescent="0.25">
      <c r="A21" s="73"/>
      <c r="B21" s="74"/>
      <c r="C21" s="74"/>
      <c r="D21" s="74"/>
      <c r="E21" s="74"/>
      <c r="F21" s="74"/>
      <c r="G21" s="74"/>
      <c r="H21" s="73"/>
    </row>
    <row r="22" spans="1:12" s="66" customFormat="1" ht="3.75" customHeight="1" x14ac:dyDescent="0.25">
      <c r="A22" s="73"/>
      <c r="B22" s="75"/>
      <c r="G22" s="74"/>
      <c r="H22" s="73"/>
    </row>
    <row r="23" spans="1:12" s="82" customFormat="1" ht="12" x14ac:dyDescent="0.2">
      <c r="A23" s="108"/>
      <c r="B23" s="91" t="s">
        <v>55</v>
      </c>
      <c r="C23" s="77"/>
      <c r="D23" s="116"/>
      <c r="E23" s="77"/>
      <c r="F23" s="116"/>
      <c r="G23" s="109"/>
      <c r="H23" s="108"/>
    </row>
    <row r="24" spans="1:12" s="82" customFormat="1" ht="12" hidden="1" x14ac:dyDescent="0.2">
      <c r="A24" s="108"/>
      <c r="B24" s="91"/>
      <c r="C24" s="109"/>
      <c r="D24" s="117" t="s">
        <v>56</v>
      </c>
      <c r="E24" s="109"/>
      <c r="F24" s="117" t="s">
        <v>57</v>
      </c>
      <c r="G24" s="109"/>
      <c r="H24" s="108"/>
    </row>
    <row r="25" spans="1:12" s="82" customFormat="1" ht="6" customHeight="1" x14ac:dyDescent="0.2">
      <c r="A25" s="108"/>
      <c r="B25" s="92"/>
      <c r="G25" s="109"/>
      <c r="H25" s="108"/>
    </row>
    <row r="26" spans="1:12" s="82" customFormat="1" ht="14.25" customHeight="1" x14ac:dyDescent="0.2">
      <c r="A26" s="92"/>
      <c r="B26" s="91" t="s">
        <v>58</v>
      </c>
      <c r="C26" s="109"/>
      <c r="D26" s="118"/>
      <c r="E26" s="118"/>
      <c r="F26" s="119"/>
      <c r="G26" s="120"/>
      <c r="H26" s="120"/>
    </row>
    <row r="27" spans="1:12" s="82" customFormat="1" ht="3.75" customHeight="1" x14ac:dyDescent="0.2">
      <c r="A27" s="92"/>
      <c r="B27" s="91"/>
      <c r="C27" s="109"/>
      <c r="D27" s="121"/>
      <c r="E27" s="121"/>
      <c r="F27" s="122"/>
      <c r="G27" s="120"/>
      <c r="H27" s="120"/>
    </row>
    <row r="28" spans="1:12" s="82" customFormat="1" ht="13.5" customHeight="1" x14ac:dyDescent="0.2">
      <c r="A28" s="123"/>
      <c r="B28" s="92" t="s">
        <v>37</v>
      </c>
      <c r="C28" s="92"/>
      <c r="D28" s="92"/>
      <c r="E28" s="92"/>
      <c r="F28" s="92"/>
      <c r="G28" s="92"/>
      <c r="H28" s="124"/>
    </row>
    <row r="29" spans="1:12" s="66" customFormat="1" ht="6.75" customHeight="1" x14ac:dyDescent="0.25">
      <c r="A29" s="79"/>
      <c r="B29" s="78"/>
      <c r="C29" s="78"/>
      <c r="D29" s="78"/>
      <c r="E29" s="78"/>
      <c r="F29" s="78"/>
      <c r="G29" s="78"/>
      <c r="H29" s="80"/>
    </row>
    <row r="30" spans="1:12" s="93" customFormat="1" ht="15" customHeight="1" x14ac:dyDescent="0.2">
      <c r="A30" s="167" t="s">
        <v>5</v>
      </c>
      <c r="B30" s="167" t="s">
        <v>6</v>
      </c>
      <c r="C30" s="167" t="s">
        <v>59</v>
      </c>
      <c r="D30" s="180" t="s">
        <v>60</v>
      </c>
      <c r="E30" s="181"/>
      <c r="F30" s="181"/>
      <c r="G30" s="181"/>
      <c r="H30" s="182"/>
    </row>
    <row r="31" spans="1:12" s="93" customFormat="1" ht="14.25" customHeight="1" x14ac:dyDescent="0.2">
      <c r="A31" s="179"/>
      <c r="B31" s="179"/>
      <c r="C31" s="179"/>
      <c r="D31" s="167" t="s">
        <v>8</v>
      </c>
      <c r="E31" s="167" t="s">
        <v>9</v>
      </c>
      <c r="F31" s="167" t="s">
        <v>10</v>
      </c>
      <c r="G31" s="167" t="s">
        <v>11</v>
      </c>
      <c r="H31" s="167" t="s">
        <v>12</v>
      </c>
    </row>
    <row r="32" spans="1:12" s="93" customFormat="1" ht="65.25" customHeight="1" x14ac:dyDescent="0.2">
      <c r="A32" s="168"/>
      <c r="B32" s="168"/>
      <c r="C32" s="168"/>
      <c r="D32" s="168"/>
      <c r="E32" s="168"/>
      <c r="F32" s="168"/>
      <c r="G32" s="168"/>
      <c r="H32" s="168"/>
      <c r="I32" s="94"/>
      <c r="J32" s="94"/>
      <c r="K32" s="94"/>
      <c r="L32" s="94"/>
    </row>
    <row r="33" spans="1:17" s="82" customFormat="1" ht="12" x14ac:dyDescent="0.2">
      <c r="A33" s="90">
        <v>1</v>
      </c>
      <c r="B33" s="90">
        <v>2</v>
      </c>
      <c r="C33" s="90">
        <v>3</v>
      </c>
      <c r="D33" s="90">
        <v>4</v>
      </c>
      <c r="E33" s="90">
        <v>5</v>
      </c>
      <c r="F33" s="90">
        <v>6</v>
      </c>
      <c r="G33" s="90">
        <v>7</v>
      </c>
      <c r="H33" s="90">
        <v>8</v>
      </c>
    </row>
    <row r="34" spans="1:17" s="96" customFormat="1" ht="12.75" customHeight="1" x14ac:dyDescent="0.2">
      <c r="A34" s="169" t="s">
        <v>61</v>
      </c>
      <c r="B34" s="170"/>
      <c r="C34" s="170"/>
      <c r="D34" s="170"/>
      <c r="E34" s="170"/>
      <c r="F34" s="170"/>
      <c r="G34" s="170"/>
      <c r="H34" s="171"/>
      <c r="I34" s="93"/>
      <c r="J34" s="93"/>
      <c r="K34" s="93"/>
      <c r="L34" s="93"/>
      <c r="M34" s="94"/>
      <c r="N34" s="94"/>
      <c r="O34" s="95" t="s">
        <v>61</v>
      </c>
      <c r="P34" s="94"/>
      <c r="Q34" s="94"/>
    </row>
    <row r="35" spans="1:17" s="96" customFormat="1" ht="12.75" customHeight="1" x14ac:dyDescent="0.2">
      <c r="A35" s="97">
        <v>1</v>
      </c>
      <c r="B35" s="34" t="s">
        <v>72</v>
      </c>
      <c r="C35" s="24" t="s">
        <v>33</v>
      </c>
      <c r="D35" s="98">
        <v>524778.93000000005</v>
      </c>
      <c r="E35" s="99"/>
      <c r="F35" s="99"/>
      <c r="G35" s="99"/>
      <c r="H35" s="98">
        <f>SUM(D35:G35)</f>
        <v>524778.93000000005</v>
      </c>
      <c r="I35" s="93"/>
      <c r="J35" s="100">
        <f>ROUND(H35*1.2,2)</f>
        <v>629734.72</v>
      </c>
      <c r="K35" s="93"/>
      <c r="L35" s="93"/>
      <c r="M35" s="94"/>
      <c r="N35" s="94"/>
      <c r="O35" s="95"/>
      <c r="P35" s="94"/>
      <c r="Q35" s="94"/>
    </row>
    <row r="36" spans="1:17" s="96" customFormat="1" ht="12.75" customHeight="1" x14ac:dyDescent="0.2">
      <c r="A36" s="97">
        <v>2</v>
      </c>
      <c r="B36" s="34" t="s">
        <v>73</v>
      </c>
      <c r="C36" s="25" t="s">
        <v>31</v>
      </c>
      <c r="D36" s="98">
        <v>40794.97</v>
      </c>
      <c r="E36" s="98"/>
      <c r="F36" s="98"/>
      <c r="G36" s="99"/>
      <c r="H36" s="98">
        <f t="shared" ref="H36:H39" si="0">SUM(D36:G36)</f>
        <v>40794.97</v>
      </c>
      <c r="I36" s="93"/>
      <c r="J36" s="100">
        <f t="shared" ref="J36:J39" si="1">ROUND(H36*1.2,2)</f>
        <v>48953.96</v>
      </c>
      <c r="K36" s="93"/>
      <c r="L36" s="93"/>
      <c r="M36" s="94"/>
      <c r="N36" s="94"/>
      <c r="O36" s="95"/>
      <c r="P36" s="94"/>
      <c r="Q36" s="94"/>
    </row>
    <row r="37" spans="1:17" s="96" customFormat="1" ht="12.75" customHeight="1" x14ac:dyDescent="0.2">
      <c r="A37" s="97">
        <v>3</v>
      </c>
      <c r="B37" s="34" t="s">
        <v>74</v>
      </c>
      <c r="C37" s="25" t="s">
        <v>30</v>
      </c>
      <c r="D37" s="98">
        <v>4203.49</v>
      </c>
      <c r="E37" s="98">
        <v>92674.19</v>
      </c>
      <c r="F37" s="98">
        <v>4826.4799999999996</v>
      </c>
      <c r="G37" s="99"/>
      <c r="H37" s="98">
        <f t="shared" si="0"/>
        <v>101704.16</v>
      </c>
      <c r="I37" s="93"/>
      <c r="J37" s="100">
        <f t="shared" si="1"/>
        <v>122044.99</v>
      </c>
      <c r="K37" s="93"/>
      <c r="L37" s="101"/>
      <c r="M37" s="94"/>
      <c r="N37" s="94"/>
      <c r="O37" s="95"/>
      <c r="P37" s="94"/>
      <c r="Q37" s="94"/>
    </row>
    <row r="38" spans="1:17" s="96" customFormat="1" ht="28.5" customHeight="1" x14ac:dyDescent="0.2">
      <c r="A38" s="97">
        <v>4</v>
      </c>
      <c r="B38" s="34" t="s">
        <v>75</v>
      </c>
      <c r="C38" s="25" t="s">
        <v>40</v>
      </c>
      <c r="D38" s="98">
        <v>179.41</v>
      </c>
      <c r="E38" s="98">
        <v>10927.01</v>
      </c>
      <c r="F38" s="98">
        <v>1242.44</v>
      </c>
      <c r="G38" s="99"/>
      <c r="H38" s="98">
        <f t="shared" si="0"/>
        <v>12348.86</v>
      </c>
      <c r="I38" s="93"/>
      <c r="J38" s="100"/>
      <c r="K38" s="93"/>
      <c r="L38" s="101"/>
      <c r="M38" s="94"/>
      <c r="N38" s="94"/>
      <c r="O38" s="95"/>
      <c r="P38" s="94"/>
      <c r="Q38" s="94"/>
    </row>
    <row r="39" spans="1:17" s="96" customFormat="1" ht="12.75" customHeight="1" x14ac:dyDescent="0.2">
      <c r="A39" s="97">
        <v>5</v>
      </c>
      <c r="B39" s="34" t="s">
        <v>76</v>
      </c>
      <c r="C39" s="24" t="s">
        <v>34</v>
      </c>
      <c r="D39" s="98"/>
      <c r="E39" s="98">
        <v>10934.98</v>
      </c>
      <c r="F39" s="98"/>
      <c r="G39" s="99"/>
      <c r="H39" s="98">
        <f t="shared" si="0"/>
        <v>10934.98</v>
      </c>
      <c r="I39" s="93"/>
      <c r="J39" s="100">
        <f t="shared" si="1"/>
        <v>13121.98</v>
      </c>
      <c r="K39" s="93"/>
      <c r="L39" s="93"/>
      <c r="M39" s="94"/>
      <c r="N39" s="94"/>
      <c r="O39" s="95"/>
      <c r="P39" s="94"/>
      <c r="Q39" s="94"/>
    </row>
    <row r="40" spans="1:17" s="96" customFormat="1" ht="12.75" customHeight="1" x14ac:dyDescent="0.2">
      <c r="A40" s="102"/>
      <c r="B40" s="172" t="s">
        <v>63</v>
      </c>
      <c r="C40" s="173"/>
      <c r="D40" s="103">
        <f>SUM(D35:D39)</f>
        <v>569956.80000000005</v>
      </c>
      <c r="E40" s="103">
        <f t="shared" ref="E40:F40" si="2">SUM(E35:E39)</f>
        <v>114536.18</v>
      </c>
      <c r="F40" s="103">
        <f t="shared" si="2"/>
        <v>6068.92</v>
      </c>
      <c r="G40" s="103"/>
      <c r="H40" s="103">
        <f>SUM(D40:G40)</f>
        <v>690561.9</v>
      </c>
      <c r="I40" s="104">
        <f>SUM(H35:H39)</f>
        <v>690561.9</v>
      </c>
      <c r="J40" s="105">
        <f>SUM(J35:J39)</f>
        <v>813855.64999999991</v>
      </c>
      <c r="K40" s="101"/>
      <c r="L40" s="93"/>
      <c r="M40" s="94"/>
      <c r="N40" s="94"/>
      <c r="O40" s="95"/>
      <c r="P40" s="95" t="s">
        <v>63</v>
      </c>
      <c r="Q40" s="94"/>
    </row>
    <row r="41" spans="1:17" s="96" customFormat="1" ht="12.75" customHeight="1" x14ac:dyDescent="0.2">
      <c r="A41" s="102"/>
      <c r="B41" s="174" t="s">
        <v>64</v>
      </c>
      <c r="C41" s="175"/>
      <c r="D41" s="106">
        <f>D40</f>
        <v>569956.80000000005</v>
      </c>
      <c r="E41" s="106">
        <f t="shared" ref="E41:H41" si="3">E40</f>
        <v>114536.18</v>
      </c>
      <c r="F41" s="106">
        <f t="shared" si="3"/>
        <v>6068.92</v>
      </c>
      <c r="G41" s="106"/>
      <c r="H41" s="106">
        <f t="shared" si="3"/>
        <v>690561.9</v>
      </c>
      <c r="I41" s="93"/>
      <c r="J41" s="93">
        <f>H41*1.2</f>
        <v>828674.28</v>
      </c>
      <c r="K41" s="93"/>
      <c r="L41" s="93"/>
      <c r="M41" s="94"/>
      <c r="N41" s="94"/>
      <c r="O41" s="95"/>
      <c r="P41" s="95"/>
      <c r="Q41" s="107" t="s">
        <v>64</v>
      </c>
    </row>
    <row r="42" spans="1:17" s="66" customFormat="1" ht="15" x14ac:dyDescent="0.25">
      <c r="A42" s="64"/>
      <c r="B42" s="64"/>
      <c r="C42" s="64"/>
      <c r="D42" s="64"/>
      <c r="E42" s="64"/>
      <c r="F42" s="64"/>
      <c r="G42" s="64"/>
      <c r="H42" s="64"/>
    </row>
    <row r="43" spans="1:17" s="66" customFormat="1" ht="6.75" customHeight="1" x14ac:dyDescent="0.25">
      <c r="A43" s="64"/>
      <c r="B43" s="64"/>
      <c r="C43" s="64"/>
      <c r="D43" s="64"/>
      <c r="E43" s="64"/>
      <c r="F43" s="64"/>
      <c r="G43" s="64"/>
      <c r="H43" s="64"/>
    </row>
    <row r="44" spans="1:17" s="66" customFormat="1" ht="15" x14ac:dyDescent="0.25">
      <c r="A44" s="83"/>
      <c r="B44" s="84" t="s">
        <v>19</v>
      </c>
      <c r="E44" s="85"/>
      <c r="F44" s="86"/>
    </row>
    <row r="45" spans="1:17" s="66" customFormat="1" ht="15" x14ac:dyDescent="0.25">
      <c r="A45" s="67"/>
      <c r="B45" s="84"/>
      <c r="C45" s="186" t="s">
        <v>16</v>
      </c>
      <c r="D45" s="186"/>
      <c r="E45" s="186"/>
      <c r="F45" s="86"/>
      <c r="K45" s="87"/>
    </row>
    <row r="46" spans="1:17" s="66" customFormat="1" ht="9" customHeight="1" x14ac:dyDescent="0.25">
      <c r="A46" s="67"/>
      <c r="B46" s="84"/>
      <c r="C46" s="88"/>
      <c r="D46" s="88"/>
      <c r="E46" s="88"/>
      <c r="F46" s="88"/>
      <c r="G46" s="88"/>
      <c r="H46" s="88"/>
    </row>
    <row r="47" spans="1:17" s="66" customFormat="1" ht="15" x14ac:dyDescent="0.25">
      <c r="A47" s="83"/>
      <c r="B47" s="84" t="s">
        <v>20</v>
      </c>
      <c r="E47" s="85"/>
      <c r="F47" s="83"/>
      <c r="G47" s="83"/>
      <c r="H47" s="83"/>
    </row>
    <row r="48" spans="1:17" s="66" customFormat="1" ht="15" x14ac:dyDescent="0.25">
      <c r="A48" s="67"/>
      <c r="B48" s="84"/>
      <c r="C48" s="186" t="s">
        <v>16</v>
      </c>
      <c r="D48" s="186"/>
      <c r="E48" s="186"/>
      <c r="F48" s="86"/>
      <c r="G48" s="86"/>
      <c r="H48" s="86"/>
    </row>
    <row r="49" spans="1:11" s="66" customFormat="1" ht="15" x14ac:dyDescent="0.25">
      <c r="A49" s="83"/>
      <c r="B49" s="67"/>
      <c r="C49" s="89"/>
      <c r="D49" s="89"/>
      <c r="E49" s="89"/>
      <c r="F49" s="89"/>
      <c r="G49" s="89"/>
      <c r="H49" s="89"/>
      <c r="I49" s="89"/>
      <c r="J49" s="89"/>
      <c r="K49" s="89"/>
    </row>
  </sheetData>
  <mergeCells count="22">
    <mergeCell ref="B14:G14"/>
    <mergeCell ref="A4:B4"/>
    <mergeCell ref="G8:H8"/>
    <mergeCell ref="B10:H10"/>
    <mergeCell ref="B11:G11"/>
    <mergeCell ref="B13:G13"/>
    <mergeCell ref="C48:E48"/>
    <mergeCell ref="B16:G16"/>
    <mergeCell ref="C19:G19"/>
    <mergeCell ref="A30:A32"/>
    <mergeCell ref="B30:B32"/>
    <mergeCell ref="C30:C32"/>
    <mergeCell ref="D30:H30"/>
    <mergeCell ref="D31:D32"/>
    <mergeCell ref="E31:E32"/>
    <mergeCell ref="F31:F32"/>
    <mergeCell ref="G31:G32"/>
    <mergeCell ref="H31:H32"/>
    <mergeCell ref="A34:H34"/>
    <mergeCell ref="B40:C40"/>
    <mergeCell ref="B41:C41"/>
    <mergeCell ref="C45:E45"/>
  </mergeCells>
  <pageMargins left="0.6692913385826772" right="0.31496062992125984" top="0.6692913385826772" bottom="0.27559055118110237" header="0.31496062992125984" footer="0.19685039370078741"/>
  <pageSetup paperSize="9" scale="90" fitToHeight="0" orientation="landscape" r:id="rId1"/>
  <headerFooter>
    <oddFooter>&amp;R&amp;10Страница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Сводный сметный расчет</vt:lpstr>
      <vt:lpstr>ОС 02-01 </vt:lpstr>
      <vt:lpstr>ОС 02-02</vt:lpstr>
      <vt:lpstr>'ОС 02-01 '!Заголовки_для_печати</vt:lpstr>
      <vt:lpstr>'ОС 02-02'!Заголовки_для_печати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2025-05-05T09:14:48Z</cp:lastPrinted>
  <dcterms:created xsi:type="dcterms:W3CDTF">2020-09-30T08:50:27Z</dcterms:created>
  <dcterms:modified xsi:type="dcterms:W3CDTF">2025-05-06T08:20:29Z</dcterms:modified>
</cp:coreProperties>
</file>